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E:\USER\ACAD\Brno1\_Telematika_blok2_2016\SSZ233\DSP+DPS\Rozpocet\"/>
    </mc:Choice>
  </mc:AlternateContent>
  <xr:revisionPtr revIDLastSave="0" documentId="13_ncr:1_{B1CA2505-C453-46AE-8B67-7DC7E1414C5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e stavby" sheetId="1" r:id="rId1"/>
    <sheet name="PS401 - SSZ 2.33 Heršpick..." sheetId="2" r:id="rId2"/>
    <sheet name="PS401.2 - SSZ 2.33 Heršpi..." sheetId="3" r:id="rId3"/>
    <sheet name="VRN - Vedlejší rozpočtové..." sheetId="4" r:id="rId4"/>
  </sheets>
  <definedNames>
    <definedName name="_xlnm._FilterDatabase" localSheetId="1" hidden="1">'PS401 - SSZ 2.33 Heršpick...'!$C$92:$K$1834</definedName>
    <definedName name="_xlnm._FilterDatabase" localSheetId="2" hidden="1">'PS401.2 - SSZ 2.33 Heršpi...'!$C$80:$K$165</definedName>
    <definedName name="_xlnm._FilterDatabase" localSheetId="3" hidden="1">'VRN - Vedlejší rozpočtové...'!$C$84:$K$156</definedName>
    <definedName name="_xlnm.Print_Titles" localSheetId="1">'PS401 - SSZ 2.33 Heršpick...'!$92:$92</definedName>
    <definedName name="_xlnm.Print_Titles" localSheetId="2">'PS401.2 - SSZ 2.33 Heršpi...'!$80:$80</definedName>
    <definedName name="_xlnm.Print_Titles" localSheetId="0">'Rekapitulace stavby'!$52:$52</definedName>
    <definedName name="_xlnm.Print_Titles" localSheetId="3">'VRN - Vedlejší rozpočtové...'!$84:$84</definedName>
    <definedName name="_xlnm.Print_Area" localSheetId="1">'PS401 - SSZ 2.33 Heršpick...'!$C$4:$J$39,'PS401 - SSZ 2.33 Heršpick...'!$C$45:$J$74,'PS401 - SSZ 2.33 Heršpick...'!$C$80:$K$1834</definedName>
    <definedName name="_xlnm.Print_Area" localSheetId="2">'PS401.2 - SSZ 2.33 Heršpi...'!$C$4:$J$39,'PS401.2 - SSZ 2.33 Heršpi...'!$C$45:$J$62,'PS401.2 - SSZ 2.33 Heršpi...'!$C$68:$K$165</definedName>
    <definedName name="_xlnm.Print_Area" localSheetId="0">'Rekapitulace stavby'!$D$4:$AO$36,'Rekapitulace stavby'!$C$42:$AQ$58</definedName>
    <definedName name="_xlnm.Print_Area" localSheetId="3">'VRN - Vedlejší rozpočtové...'!$C$4:$J$39,'VRN - Vedlejší rozpočtové...'!$C$45:$J$66,'VRN - Vedlejší rozpočtové...'!$C$72:$K$156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57" i="1"/>
  <c r="J35" i="4"/>
  <c r="AX57" i="1"/>
  <c r="BI151" i="4"/>
  <c r="BH151" i="4"/>
  <c r="BG151" i="4"/>
  <c r="BF151" i="4"/>
  <c r="T151" i="4"/>
  <c r="R151" i="4"/>
  <c r="P151" i="4"/>
  <c r="BI145" i="4"/>
  <c r="BH145" i="4"/>
  <c r="BG145" i="4"/>
  <c r="BF145" i="4"/>
  <c r="T145" i="4"/>
  <c r="R145" i="4"/>
  <c r="P145" i="4"/>
  <c r="BI137" i="4"/>
  <c r="BH137" i="4"/>
  <c r="BG137" i="4"/>
  <c r="BF137" i="4"/>
  <c r="T137" i="4"/>
  <c r="T136" i="4"/>
  <c r="R137" i="4"/>
  <c r="R136" i="4"/>
  <c r="P137" i="4"/>
  <c r="P136" i="4"/>
  <c r="BI129" i="4"/>
  <c r="BH129" i="4"/>
  <c r="BG129" i="4"/>
  <c r="BF129" i="4"/>
  <c r="T129" i="4"/>
  <c r="R129" i="4"/>
  <c r="P129" i="4"/>
  <c r="BI123" i="4"/>
  <c r="BH123" i="4"/>
  <c r="BG123" i="4"/>
  <c r="BF123" i="4"/>
  <c r="T123" i="4"/>
  <c r="R123" i="4"/>
  <c r="P123" i="4"/>
  <c r="BI115" i="4"/>
  <c r="BH115" i="4"/>
  <c r="BG115" i="4"/>
  <c r="BF115" i="4"/>
  <c r="T115" i="4"/>
  <c r="R115" i="4"/>
  <c r="P115" i="4"/>
  <c r="BI108" i="4"/>
  <c r="BH108" i="4"/>
  <c r="BG108" i="4"/>
  <c r="BF108" i="4"/>
  <c r="T108" i="4"/>
  <c r="R108" i="4"/>
  <c r="P108" i="4"/>
  <c r="BI101" i="4"/>
  <c r="BH101" i="4"/>
  <c r="BG101" i="4"/>
  <c r="BF101" i="4"/>
  <c r="T101" i="4"/>
  <c r="R101" i="4"/>
  <c r="P101" i="4"/>
  <c r="BI95" i="4"/>
  <c r="BH95" i="4"/>
  <c r="BG95" i="4"/>
  <c r="BF95" i="4"/>
  <c r="T95" i="4"/>
  <c r="R95" i="4"/>
  <c r="P95" i="4"/>
  <c r="BI88" i="4"/>
  <c r="BH88" i="4"/>
  <c r="BG88" i="4"/>
  <c r="BF88" i="4"/>
  <c r="T88" i="4"/>
  <c r="T87" i="4"/>
  <c r="R88" i="4"/>
  <c r="R87" i="4"/>
  <c r="P88" i="4"/>
  <c r="P87" i="4" s="1"/>
  <c r="J82" i="4"/>
  <c r="J81" i="4"/>
  <c r="F81" i="4"/>
  <c r="F79" i="4"/>
  <c r="E77" i="4"/>
  <c r="J55" i="4"/>
  <c r="J54" i="4"/>
  <c r="F54" i="4"/>
  <c r="F52" i="4"/>
  <c r="E50" i="4"/>
  <c r="J18" i="4"/>
  <c r="E18" i="4"/>
  <c r="F82" i="4"/>
  <c r="J17" i="4"/>
  <c r="J12" i="4"/>
  <c r="J79" i="4"/>
  <c r="E7" i="4"/>
  <c r="E48" i="4"/>
  <c r="J37" i="3"/>
  <c r="J36" i="3"/>
  <c r="AY56" i="1" s="1"/>
  <c r="J35" i="3"/>
  <c r="AX56" i="1"/>
  <c r="BI160" i="3"/>
  <c r="BH160" i="3"/>
  <c r="BG160" i="3"/>
  <c r="BF160" i="3"/>
  <c r="T160" i="3"/>
  <c r="R160" i="3"/>
  <c r="P160" i="3"/>
  <c r="BI154" i="3"/>
  <c r="BH154" i="3"/>
  <c r="BG154" i="3"/>
  <c r="BF154" i="3"/>
  <c r="T154" i="3"/>
  <c r="R154" i="3"/>
  <c r="P154" i="3"/>
  <c r="BI149" i="3"/>
  <c r="BH149" i="3"/>
  <c r="BG149" i="3"/>
  <c r="BF149" i="3"/>
  <c r="T149" i="3"/>
  <c r="R149" i="3"/>
  <c r="P149" i="3"/>
  <c r="BI143" i="3"/>
  <c r="BH143" i="3"/>
  <c r="BG143" i="3"/>
  <c r="BF143" i="3"/>
  <c r="T143" i="3"/>
  <c r="R143" i="3"/>
  <c r="P143" i="3"/>
  <c r="BI138" i="3"/>
  <c r="BH138" i="3"/>
  <c r="BG138" i="3"/>
  <c r="BF138" i="3"/>
  <c r="T138" i="3"/>
  <c r="R138" i="3"/>
  <c r="P138" i="3"/>
  <c r="BI133" i="3"/>
  <c r="BH133" i="3"/>
  <c r="BG133" i="3"/>
  <c r="BF133" i="3"/>
  <c r="T133" i="3"/>
  <c r="R133" i="3"/>
  <c r="P133" i="3"/>
  <c r="BI128" i="3"/>
  <c r="BH128" i="3"/>
  <c r="BG128" i="3"/>
  <c r="BF128" i="3"/>
  <c r="T128" i="3"/>
  <c r="R128" i="3"/>
  <c r="P128" i="3"/>
  <c r="BI123" i="3"/>
  <c r="BH123" i="3"/>
  <c r="BG123" i="3"/>
  <c r="BF123" i="3"/>
  <c r="T123" i="3"/>
  <c r="R123" i="3"/>
  <c r="P123" i="3"/>
  <c r="BI118" i="3"/>
  <c r="BH118" i="3"/>
  <c r="BG118" i="3"/>
  <c r="BF118" i="3"/>
  <c r="T118" i="3"/>
  <c r="R118" i="3"/>
  <c r="P118" i="3"/>
  <c r="BI113" i="3"/>
  <c r="BH113" i="3"/>
  <c r="BG113" i="3"/>
  <c r="BF113" i="3"/>
  <c r="T113" i="3"/>
  <c r="R113" i="3"/>
  <c r="P113" i="3"/>
  <c r="BI108" i="3"/>
  <c r="BH108" i="3"/>
  <c r="BG108" i="3"/>
  <c r="BF108" i="3"/>
  <c r="T108" i="3"/>
  <c r="R108" i="3"/>
  <c r="P108" i="3"/>
  <c r="BI104" i="3"/>
  <c r="BH104" i="3"/>
  <c r="BG104" i="3"/>
  <c r="BF104" i="3"/>
  <c r="T104" i="3"/>
  <c r="R104" i="3"/>
  <c r="P104" i="3"/>
  <c r="BI99" i="3"/>
  <c r="BH99" i="3"/>
  <c r="BG99" i="3"/>
  <c r="BF99" i="3"/>
  <c r="T99" i="3"/>
  <c r="R99" i="3"/>
  <c r="P99" i="3"/>
  <c r="BI94" i="3"/>
  <c r="BH94" i="3"/>
  <c r="BG94" i="3"/>
  <c r="BF94" i="3"/>
  <c r="T94" i="3"/>
  <c r="R94" i="3"/>
  <c r="P94" i="3"/>
  <c r="BI89" i="3"/>
  <c r="BH89" i="3"/>
  <c r="BG89" i="3"/>
  <c r="BF89" i="3"/>
  <c r="T89" i="3"/>
  <c r="R89" i="3"/>
  <c r="P89" i="3"/>
  <c r="BI84" i="3"/>
  <c r="BH84" i="3"/>
  <c r="BG84" i="3"/>
  <c r="BF84" i="3"/>
  <c r="T84" i="3"/>
  <c r="R84" i="3"/>
  <c r="P84" i="3"/>
  <c r="J78" i="3"/>
  <c r="J77" i="3"/>
  <c r="F77" i="3"/>
  <c r="F75" i="3"/>
  <c r="E73" i="3"/>
  <c r="J55" i="3"/>
  <c r="J54" i="3"/>
  <c r="F54" i="3"/>
  <c r="F52" i="3"/>
  <c r="E50" i="3"/>
  <c r="J18" i="3"/>
  <c r="E18" i="3"/>
  <c r="F78" i="3"/>
  <c r="J17" i="3"/>
  <c r="J12" i="3"/>
  <c r="J75" i="3"/>
  <c r="E7" i="3"/>
  <c r="E71" i="3"/>
  <c r="J37" i="2"/>
  <c r="J36" i="2"/>
  <c r="AY55" i="1"/>
  <c r="J35" i="2"/>
  <c r="AX55" i="1"/>
  <c r="BI1830" i="2"/>
  <c r="BH1830" i="2"/>
  <c r="BG1830" i="2"/>
  <c r="BF1830" i="2"/>
  <c r="T1830" i="2"/>
  <c r="T1829" i="2"/>
  <c r="R1830" i="2"/>
  <c r="R1829" i="2"/>
  <c r="P1830" i="2"/>
  <c r="P1829" i="2"/>
  <c r="BI1825" i="2"/>
  <c r="BH1825" i="2"/>
  <c r="BG1825" i="2"/>
  <c r="BF1825" i="2"/>
  <c r="T1825" i="2"/>
  <c r="R1825" i="2"/>
  <c r="P1825" i="2"/>
  <c r="BI1821" i="2"/>
  <c r="BH1821" i="2"/>
  <c r="BG1821" i="2"/>
  <c r="BF1821" i="2"/>
  <c r="T1821" i="2"/>
  <c r="R1821" i="2"/>
  <c r="P1821" i="2"/>
  <c r="BI1817" i="2"/>
  <c r="BH1817" i="2"/>
  <c r="BG1817" i="2"/>
  <c r="BF1817" i="2"/>
  <c r="T1817" i="2"/>
  <c r="R1817" i="2"/>
  <c r="P1817" i="2"/>
  <c r="BI1813" i="2"/>
  <c r="BH1813" i="2"/>
  <c r="BG1813" i="2"/>
  <c r="BF1813" i="2"/>
  <c r="T1813" i="2"/>
  <c r="R1813" i="2"/>
  <c r="P1813" i="2"/>
  <c r="BI1809" i="2"/>
  <c r="BH1809" i="2"/>
  <c r="BG1809" i="2"/>
  <c r="BF1809" i="2"/>
  <c r="T1809" i="2"/>
  <c r="R1809" i="2"/>
  <c r="P1809" i="2"/>
  <c r="BI1805" i="2"/>
  <c r="BH1805" i="2"/>
  <c r="BG1805" i="2"/>
  <c r="BF1805" i="2"/>
  <c r="T1805" i="2"/>
  <c r="R1805" i="2"/>
  <c r="P1805" i="2"/>
  <c r="BI1801" i="2"/>
  <c r="BH1801" i="2"/>
  <c r="BG1801" i="2"/>
  <c r="BF1801" i="2"/>
  <c r="T1801" i="2"/>
  <c r="R1801" i="2"/>
  <c r="P1801" i="2"/>
  <c r="BI1797" i="2"/>
  <c r="BH1797" i="2"/>
  <c r="BG1797" i="2"/>
  <c r="BF1797" i="2"/>
  <c r="T1797" i="2"/>
  <c r="R1797" i="2"/>
  <c r="P1797" i="2"/>
  <c r="BI1793" i="2"/>
  <c r="BH1793" i="2"/>
  <c r="BG1793" i="2"/>
  <c r="BF1793" i="2"/>
  <c r="T1793" i="2"/>
  <c r="R1793" i="2"/>
  <c r="P1793" i="2"/>
  <c r="BI1789" i="2"/>
  <c r="BH1789" i="2"/>
  <c r="BG1789" i="2"/>
  <c r="BF1789" i="2"/>
  <c r="T1789" i="2"/>
  <c r="R1789" i="2"/>
  <c r="P1789" i="2"/>
  <c r="BI1785" i="2"/>
  <c r="BH1785" i="2"/>
  <c r="BG1785" i="2"/>
  <c r="BF1785" i="2"/>
  <c r="T1785" i="2"/>
  <c r="R1785" i="2"/>
  <c r="P1785" i="2"/>
  <c r="BI1781" i="2"/>
  <c r="BH1781" i="2"/>
  <c r="BG1781" i="2"/>
  <c r="BF1781" i="2"/>
  <c r="T1781" i="2"/>
  <c r="R1781" i="2"/>
  <c r="P1781" i="2"/>
  <c r="BI1777" i="2"/>
  <c r="BH1777" i="2"/>
  <c r="BG1777" i="2"/>
  <c r="BF1777" i="2"/>
  <c r="T1777" i="2"/>
  <c r="R1777" i="2"/>
  <c r="P1777" i="2"/>
  <c r="BI1773" i="2"/>
  <c r="BH1773" i="2"/>
  <c r="BG1773" i="2"/>
  <c r="BF1773" i="2"/>
  <c r="T1773" i="2"/>
  <c r="R1773" i="2"/>
  <c r="P1773" i="2"/>
  <c r="BI1768" i="2"/>
  <c r="BH1768" i="2"/>
  <c r="BG1768" i="2"/>
  <c r="BF1768" i="2"/>
  <c r="T1768" i="2"/>
  <c r="R1768" i="2"/>
  <c r="P1768" i="2"/>
  <c r="BI1763" i="2"/>
  <c r="BH1763" i="2"/>
  <c r="BG1763" i="2"/>
  <c r="BF1763" i="2"/>
  <c r="T1763" i="2"/>
  <c r="R1763" i="2"/>
  <c r="P1763" i="2"/>
  <c r="BI1758" i="2"/>
  <c r="BH1758" i="2"/>
  <c r="BG1758" i="2"/>
  <c r="BF1758" i="2"/>
  <c r="T1758" i="2"/>
  <c r="R1758" i="2"/>
  <c r="P1758" i="2"/>
  <c r="BI1754" i="2"/>
  <c r="BH1754" i="2"/>
  <c r="BG1754" i="2"/>
  <c r="BF1754" i="2"/>
  <c r="T1754" i="2"/>
  <c r="R1754" i="2"/>
  <c r="P1754" i="2"/>
  <c r="BI1750" i="2"/>
  <c r="BH1750" i="2"/>
  <c r="BG1750" i="2"/>
  <c r="BF1750" i="2"/>
  <c r="T1750" i="2"/>
  <c r="R1750" i="2"/>
  <c r="P1750" i="2"/>
  <c r="BI1746" i="2"/>
  <c r="BH1746" i="2"/>
  <c r="BG1746" i="2"/>
  <c r="BF1746" i="2"/>
  <c r="T1746" i="2"/>
  <c r="R1746" i="2"/>
  <c r="P1746" i="2"/>
  <c r="BI1742" i="2"/>
  <c r="BH1742" i="2"/>
  <c r="BG1742" i="2"/>
  <c r="BF1742" i="2"/>
  <c r="T1742" i="2"/>
  <c r="R1742" i="2"/>
  <c r="P1742" i="2"/>
  <c r="BI1738" i="2"/>
  <c r="BH1738" i="2"/>
  <c r="BG1738" i="2"/>
  <c r="BF1738" i="2"/>
  <c r="T1738" i="2"/>
  <c r="R1738" i="2"/>
  <c r="P1738" i="2"/>
  <c r="BI1734" i="2"/>
  <c r="BH1734" i="2"/>
  <c r="BG1734" i="2"/>
  <c r="BF1734" i="2"/>
  <c r="T1734" i="2"/>
  <c r="R1734" i="2"/>
  <c r="P1734" i="2"/>
  <c r="BI1730" i="2"/>
  <c r="BH1730" i="2"/>
  <c r="BG1730" i="2"/>
  <c r="BF1730" i="2"/>
  <c r="T1730" i="2"/>
  <c r="R1730" i="2"/>
  <c r="P1730" i="2"/>
  <c r="BI1726" i="2"/>
  <c r="BH1726" i="2"/>
  <c r="BG1726" i="2"/>
  <c r="BF1726" i="2"/>
  <c r="T1726" i="2"/>
  <c r="R1726" i="2"/>
  <c r="P1726" i="2"/>
  <c r="BI1722" i="2"/>
  <c r="BH1722" i="2"/>
  <c r="BG1722" i="2"/>
  <c r="BF1722" i="2"/>
  <c r="T1722" i="2"/>
  <c r="R1722" i="2"/>
  <c r="P1722" i="2"/>
  <c r="BI1718" i="2"/>
  <c r="BH1718" i="2"/>
  <c r="BG1718" i="2"/>
  <c r="BF1718" i="2"/>
  <c r="T1718" i="2"/>
  <c r="R1718" i="2"/>
  <c r="P1718" i="2"/>
  <c r="BI1714" i="2"/>
  <c r="BH1714" i="2"/>
  <c r="BG1714" i="2"/>
  <c r="BF1714" i="2"/>
  <c r="T1714" i="2"/>
  <c r="R1714" i="2"/>
  <c r="P1714" i="2"/>
  <c r="BI1710" i="2"/>
  <c r="BH1710" i="2"/>
  <c r="BG1710" i="2"/>
  <c r="BF1710" i="2"/>
  <c r="T1710" i="2"/>
  <c r="R1710" i="2"/>
  <c r="P1710" i="2"/>
  <c r="BI1706" i="2"/>
  <c r="BH1706" i="2"/>
  <c r="BG1706" i="2"/>
  <c r="BF1706" i="2"/>
  <c r="T1706" i="2"/>
  <c r="R1706" i="2"/>
  <c r="P1706" i="2"/>
  <c r="BI1701" i="2"/>
  <c r="BH1701" i="2"/>
  <c r="BG1701" i="2"/>
  <c r="BF1701" i="2"/>
  <c r="T1701" i="2"/>
  <c r="R1701" i="2"/>
  <c r="P1701" i="2"/>
  <c r="BI1696" i="2"/>
  <c r="BH1696" i="2"/>
  <c r="BG1696" i="2"/>
  <c r="BF1696" i="2"/>
  <c r="T1696" i="2"/>
  <c r="R1696" i="2"/>
  <c r="P1696" i="2"/>
  <c r="BI1691" i="2"/>
  <c r="BH1691" i="2"/>
  <c r="BG1691" i="2"/>
  <c r="BF1691" i="2"/>
  <c r="T1691" i="2"/>
  <c r="R1691" i="2"/>
  <c r="P1691" i="2"/>
  <c r="BI1687" i="2"/>
  <c r="BH1687" i="2"/>
  <c r="BG1687" i="2"/>
  <c r="BF1687" i="2"/>
  <c r="T1687" i="2"/>
  <c r="R1687" i="2"/>
  <c r="P1687" i="2"/>
  <c r="BI1683" i="2"/>
  <c r="BH1683" i="2"/>
  <c r="BG1683" i="2"/>
  <c r="BF1683" i="2"/>
  <c r="T1683" i="2"/>
  <c r="R1683" i="2"/>
  <c r="P1683" i="2"/>
  <c r="BI1676" i="2"/>
  <c r="BH1676" i="2"/>
  <c r="BG1676" i="2"/>
  <c r="BF1676" i="2"/>
  <c r="T1676" i="2"/>
  <c r="R1676" i="2"/>
  <c r="P1676" i="2"/>
  <c r="BI1670" i="2"/>
  <c r="BH1670" i="2"/>
  <c r="BG1670" i="2"/>
  <c r="BF1670" i="2"/>
  <c r="T1670" i="2"/>
  <c r="R1670" i="2"/>
  <c r="P1670" i="2"/>
  <c r="BI1664" i="2"/>
  <c r="BH1664" i="2"/>
  <c r="BG1664" i="2"/>
  <c r="BF1664" i="2"/>
  <c r="T1664" i="2"/>
  <c r="R1664" i="2"/>
  <c r="P1664" i="2"/>
  <c r="BI1661" i="2"/>
  <c r="BH1661" i="2"/>
  <c r="BG1661" i="2"/>
  <c r="BF1661" i="2"/>
  <c r="T1661" i="2"/>
  <c r="R1661" i="2"/>
  <c r="P1661" i="2"/>
  <c r="BI1658" i="2"/>
  <c r="BH1658" i="2"/>
  <c r="BG1658" i="2"/>
  <c r="BF1658" i="2"/>
  <c r="T1658" i="2"/>
  <c r="R1658" i="2"/>
  <c r="P1658" i="2"/>
  <c r="BI1655" i="2"/>
  <c r="BH1655" i="2"/>
  <c r="BG1655" i="2"/>
  <c r="BF1655" i="2"/>
  <c r="T1655" i="2"/>
  <c r="R1655" i="2"/>
  <c r="P1655" i="2"/>
  <c r="BI1652" i="2"/>
  <c r="BH1652" i="2"/>
  <c r="BG1652" i="2"/>
  <c r="BF1652" i="2"/>
  <c r="T1652" i="2"/>
  <c r="R1652" i="2"/>
  <c r="P1652" i="2"/>
  <c r="BI1649" i="2"/>
  <c r="BH1649" i="2"/>
  <c r="BG1649" i="2"/>
  <c r="BF1649" i="2"/>
  <c r="T1649" i="2"/>
  <c r="R1649" i="2"/>
  <c r="P1649" i="2"/>
  <c r="BI1644" i="2"/>
  <c r="BH1644" i="2"/>
  <c r="BG1644" i="2"/>
  <c r="BF1644" i="2"/>
  <c r="T1644" i="2"/>
  <c r="R1644" i="2"/>
  <c r="P1644" i="2"/>
  <c r="BI1639" i="2"/>
  <c r="BH1639" i="2"/>
  <c r="BG1639" i="2"/>
  <c r="BF1639" i="2"/>
  <c r="T1639" i="2"/>
  <c r="R1639" i="2"/>
  <c r="P1639" i="2"/>
  <c r="BI1633" i="2"/>
  <c r="BH1633" i="2"/>
  <c r="BG1633" i="2"/>
  <c r="BF1633" i="2"/>
  <c r="T1633" i="2"/>
  <c r="R1633" i="2"/>
  <c r="P1633" i="2"/>
  <c r="BI1629" i="2"/>
  <c r="BH1629" i="2"/>
  <c r="BG1629" i="2"/>
  <c r="BF1629" i="2"/>
  <c r="T1629" i="2"/>
  <c r="R1629" i="2"/>
  <c r="P1629" i="2"/>
  <c r="BI1625" i="2"/>
  <c r="BH1625" i="2"/>
  <c r="BG1625" i="2"/>
  <c r="BF1625" i="2"/>
  <c r="T1625" i="2"/>
  <c r="R1625" i="2"/>
  <c r="P1625" i="2"/>
  <c r="BI1619" i="2"/>
  <c r="BH1619" i="2"/>
  <c r="BG1619" i="2"/>
  <c r="BF1619" i="2"/>
  <c r="T1619" i="2"/>
  <c r="R1619" i="2"/>
  <c r="P1619" i="2"/>
  <c r="BI1614" i="2"/>
  <c r="BH1614" i="2"/>
  <c r="BG1614" i="2"/>
  <c r="BF1614" i="2"/>
  <c r="T1614" i="2"/>
  <c r="R1614" i="2"/>
  <c r="P1614" i="2"/>
  <c r="BI1609" i="2"/>
  <c r="BH1609" i="2"/>
  <c r="BG1609" i="2"/>
  <c r="BF1609" i="2"/>
  <c r="T1609" i="2"/>
  <c r="R1609" i="2"/>
  <c r="P1609" i="2"/>
  <c r="BI1604" i="2"/>
  <c r="BH1604" i="2"/>
  <c r="BG1604" i="2"/>
  <c r="BF1604" i="2"/>
  <c r="T1604" i="2"/>
  <c r="R1604" i="2"/>
  <c r="P1604" i="2"/>
  <c r="BI1599" i="2"/>
  <c r="BH1599" i="2"/>
  <c r="BG1599" i="2"/>
  <c r="BF1599" i="2"/>
  <c r="T1599" i="2"/>
  <c r="R1599" i="2"/>
  <c r="P1599" i="2"/>
  <c r="BI1595" i="2"/>
  <c r="BH1595" i="2"/>
  <c r="BG1595" i="2"/>
  <c r="BF1595" i="2"/>
  <c r="T1595" i="2"/>
  <c r="R1595" i="2"/>
  <c r="P1595" i="2"/>
  <c r="BI1590" i="2"/>
  <c r="BH1590" i="2"/>
  <c r="BG1590" i="2"/>
  <c r="BF1590" i="2"/>
  <c r="T1590" i="2"/>
  <c r="R1590" i="2"/>
  <c r="P1590" i="2"/>
  <c r="BI1586" i="2"/>
  <c r="BH1586" i="2"/>
  <c r="BG1586" i="2"/>
  <c r="BF1586" i="2"/>
  <c r="T1586" i="2"/>
  <c r="R1586" i="2"/>
  <c r="P1586" i="2"/>
  <c r="BI1582" i="2"/>
  <c r="BH1582" i="2"/>
  <c r="BG1582" i="2"/>
  <c r="BF1582" i="2"/>
  <c r="T1582" i="2"/>
  <c r="R1582" i="2"/>
  <c r="P1582" i="2"/>
  <c r="BI1578" i="2"/>
  <c r="BH1578" i="2"/>
  <c r="BG1578" i="2"/>
  <c r="BF1578" i="2"/>
  <c r="T1578" i="2"/>
  <c r="R1578" i="2"/>
  <c r="P1578" i="2"/>
  <c r="BI1574" i="2"/>
  <c r="BH1574" i="2"/>
  <c r="BG1574" i="2"/>
  <c r="BF1574" i="2"/>
  <c r="T1574" i="2"/>
  <c r="R1574" i="2"/>
  <c r="P1574" i="2"/>
  <c r="BI1570" i="2"/>
  <c r="BH1570" i="2"/>
  <c r="BG1570" i="2"/>
  <c r="BF1570" i="2"/>
  <c r="T1570" i="2"/>
  <c r="R1570" i="2"/>
  <c r="P1570" i="2"/>
  <c r="BI1565" i="2"/>
  <c r="BH1565" i="2"/>
  <c r="BG1565" i="2"/>
  <c r="BF1565" i="2"/>
  <c r="T1565" i="2"/>
  <c r="R1565" i="2"/>
  <c r="P1565" i="2"/>
  <c r="BI1560" i="2"/>
  <c r="BH1560" i="2"/>
  <c r="BG1560" i="2"/>
  <c r="BF1560" i="2"/>
  <c r="T1560" i="2"/>
  <c r="R1560" i="2"/>
  <c r="P1560" i="2"/>
  <c r="BI1556" i="2"/>
  <c r="BH1556" i="2"/>
  <c r="BG1556" i="2"/>
  <c r="BF1556" i="2"/>
  <c r="T1556" i="2"/>
  <c r="R1556" i="2"/>
  <c r="P1556" i="2"/>
  <c r="BI1552" i="2"/>
  <c r="BH1552" i="2"/>
  <c r="BG1552" i="2"/>
  <c r="BF1552" i="2"/>
  <c r="T1552" i="2"/>
  <c r="R1552" i="2"/>
  <c r="P1552" i="2"/>
  <c r="BI1548" i="2"/>
  <c r="BH1548" i="2"/>
  <c r="BG1548" i="2"/>
  <c r="BF1548" i="2"/>
  <c r="T1548" i="2"/>
  <c r="R1548" i="2"/>
  <c r="P1548" i="2"/>
  <c r="BI1544" i="2"/>
  <c r="BH1544" i="2"/>
  <c r="BG1544" i="2"/>
  <c r="BF1544" i="2"/>
  <c r="T1544" i="2"/>
  <c r="R1544" i="2"/>
  <c r="P1544" i="2"/>
  <c r="BI1540" i="2"/>
  <c r="BH1540" i="2"/>
  <c r="BG1540" i="2"/>
  <c r="BF1540" i="2"/>
  <c r="T1540" i="2"/>
  <c r="R1540" i="2"/>
  <c r="P1540" i="2"/>
  <c r="BI1536" i="2"/>
  <c r="BH1536" i="2"/>
  <c r="BG1536" i="2"/>
  <c r="BF1536" i="2"/>
  <c r="T1536" i="2"/>
  <c r="R1536" i="2"/>
  <c r="P1536" i="2"/>
  <c r="BI1532" i="2"/>
  <c r="BH1532" i="2"/>
  <c r="BG1532" i="2"/>
  <c r="BF1532" i="2"/>
  <c r="T1532" i="2"/>
  <c r="R1532" i="2"/>
  <c r="P1532" i="2"/>
  <c r="BI1528" i="2"/>
  <c r="BH1528" i="2"/>
  <c r="BG1528" i="2"/>
  <c r="BF1528" i="2"/>
  <c r="T1528" i="2"/>
  <c r="R1528" i="2"/>
  <c r="P1528" i="2"/>
  <c r="BI1524" i="2"/>
  <c r="BH1524" i="2"/>
  <c r="BG1524" i="2"/>
  <c r="BF1524" i="2"/>
  <c r="T1524" i="2"/>
  <c r="R1524" i="2"/>
  <c r="P1524" i="2"/>
  <c r="BI1520" i="2"/>
  <c r="BH1520" i="2"/>
  <c r="BG1520" i="2"/>
  <c r="BF1520" i="2"/>
  <c r="T1520" i="2"/>
  <c r="R1520" i="2"/>
  <c r="P1520" i="2"/>
  <c r="BI1506" i="2"/>
  <c r="BH1506" i="2"/>
  <c r="BG1506" i="2"/>
  <c r="BF1506" i="2"/>
  <c r="T1506" i="2"/>
  <c r="R1506" i="2"/>
  <c r="P1506" i="2"/>
  <c r="BI1493" i="2"/>
  <c r="BH1493" i="2"/>
  <c r="BG1493" i="2"/>
  <c r="BF1493" i="2"/>
  <c r="T1493" i="2"/>
  <c r="R1493" i="2"/>
  <c r="P1493" i="2"/>
  <c r="BI1488" i="2"/>
  <c r="BH1488" i="2"/>
  <c r="BG1488" i="2"/>
  <c r="BF1488" i="2"/>
  <c r="T1488" i="2"/>
  <c r="R1488" i="2"/>
  <c r="P1488" i="2"/>
  <c r="BI1478" i="2"/>
  <c r="BH1478" i="2"/>
  <c r="BG1478" i="2"/>
  <c r="BF1478" i="2"/>
  <c r="T1478" i="2"/>
  <c r="R1478" i="2"/>
  <c r="P1478" i="2"/>
  <c r="BI1473" i="2"/>
  <c r="BH1473" i="2"/>
  <c r="BG1473" i="2"/>
  <c r="BF1473" i="2"/>
  <c r="T1473" i="2"/>
  <c r="R1473" i="2"/>
  <c r="P1473" i="2"/>
  <c r="BI1456" i="2"/>
  <c r="BH1456" i="2"/>
  <c r="BG1456" i="2"/>
  <c r="BF1456" i="2"/>
  <c r="T1456" i="2"/>
  <c r="R1456" i="2"/>
  <c r="P1456" i="2"/>
  <c r="BI1438" i="2"/>
  <c r="BH1438" i="2"/>
  <c r="BG1438" i="2"/>
  <c r="BF1438" i="2"/>
  <c r="T1438" i="2"/>
  <c r="R1438" i="2"/>
  <c r="P1438" i="2"/>
  <c r="BI1434" i="2"/>
  <c r="BH1434" i="2"/>
  <c r="BG1434" i="2"/>
  <c r="BF1434" i="2"/>
  <c r="T1434" i="2"/>
  <c r="R1434" i="2"/>
  <c r="P1434" i="2"/>
  <c r="BI1430" i="2"/>
  <c r="BH1430" i="2"/>
  <c r="BG1430" i="2"/>
  <c r="BF1430" i="2"/>
  <c r="T1430" i="2"/>
  <c r="R1430" i="2"/>
  <c r="P1430" i="2"/>
  <c r="BI1425" i="2"/>
  <c r="BH1425" i="2"/>
  <c r="BG1425" i="2"/>
  <c r="BF1425" i="2"/>
  <c r="T1425" i="2"/>
  <c r="R1425" i="2"/>
  <c r="P1425" i="2"/>
  <c r="BI1420" i="2"/>
  <c r="BH1420" i="2"/>
  <c r="BG1420" i="2"/>
  <c r="BF1420" i="2"/>
  <c r="T1420" i="2"/>
  <c r="R1420" i="2"/>
  <c r="P1420" i="2"/>
  <c r="BI1411" i="2"/>
  <c r="BH1411" i="2"/>
  <c r="BG1411" i="2"/>
  <c r="BF1411" i="2"/>
  <c r="T1411" i="2"/>
  <c r="R1411" i="2"/>
  <c r="P1411" i="2"/>
  <c r="BI1399" i="2"/>
  <c r="BH1399" i="2"/>
  <c r="BG1399" i="2"/>
  <c r="BF1399" i="2"/>
  <c r="T1399" i="2"/>
  <c r="R1399" i="2"/>
  <c r="P1399" i="2"/>
  <c r="BI1383" i="2"/>
  <c r="BH1383" i="2"/>
  <c r="BG1383" i="2"/>
  <c r="BF1383" i="2"/>
  <c r="T1383" i="2"/>
  <c r="R1383" i="2"/>
  <c r="P1383" i="2"/>
  <c r="BI1367" i="2"/>
  <c r="BH1367" i="2"/>
  <c r="BG1367" i="2"/>
  <c r="BF1367" i="2"/>
  <c r="T1367" i="2"/>
  <c r="R1367" i="2"/>
  <c r="P1367" i="2"/>
  <c r="BI1362" i="2"/>
  <c r="BH1362" i="2"/>
  <c r="BG1362" i="2"/>
  <c r="BF1362" i="2"/>
  <c r="T1362" i="2"/>
  <c r="R1362" i="2"/>
  <c r="P1362" i="2"/>
  <c r="BI1357" i="2"/>
  <c r="BH1357" i="2"/>
  <c r="BG1357" i="2"/>
  <c r="BF1357" i="2"/>
  <c r="T1357" i="2"/>
  <c r="R1357" i="2"/>
  <c r="P1357" i="2"/>
  <c r="BI1353" i="2"/>
  <c r="BH1353" i="2"/>
  <c r="BG1353" i="2"/>
  <c r="BF1353" i="2"/>
  <c r="T1353" i="2"/>
  <c r="R1353" i="2"/>
  <c r="P1353" i="2"/>
  <c r="BI1348" i="2"/>
  <c r="BH1348" i="2"/>
  <c r="BG1348" i="2"/>
  <c r="BF1348" i="2"/>
  <c r="T1348" i="2"/>
  <c r="R1348" i="2"/>
  <c r="P1348" i="2"/>
  <c r="BI1344" i="2"/>
  <c r="BH1344" i="2"/>
  <c r="BG1344" i="2"/>
  <c r="BF1344" i="2"/>
  <c r="T1344" i="2"/>
  <c r="R1344" i="2"/>
  <c r="P1344" i="2"/>
  <c r="BI1339" i="2"/>
  <c r="BH1339" i="2"/>
  <c r="BG1339" i="2"/>
  <c r="BF1339" i="2"/>
  <c r="T1339" i="2"/>
  <c r="R1339" i="2"/>
  <c r="P1339" i="2"/>
  <c r="BI1334" i="2"/>
  <c r="BH1334" i="2"/>
  <c r="BG1334" i="2"/>
  <c r="BF1334" i="2"/>
  <c r="T1334" i="2"/>
  <c r="R1334" i="2"/>
  <c r="P1334" i="2"/>
  <c r="BI1329" i="2"/>
  <c r="BH1329" i="2"/>
  <c r="BG1329" i="2"/>
  <c r="BF1329" i="2"/>
  <c r="T1329" i="2"/>
  <c r="R1329" i="2"/>
  <c r="P1329" i="2"/>
  <c r="BI1324" i="2"/>
  <c r="BH1324" i="2"/>
  <c r="BG1324" i="2"/>
  <c r="BF1324" i="2"/>
  <c r="T1324" i="2"/>
  <c r="R1324" i="2"/>
  <c r="P1324" i="2"/>
  <c r="BI1316" i="2"/>
  <c r="BH1316" i="2"/>
  <c r="BG1316" i="2"/>
  <c r="BF1316" i="2"/>
  <c r="T1316" i="2"/>
  <c r="R1316" i="2"/>
  <c r="P1316" i="2"/>
  <c r="BI1308" i="2"/>
  <c r="BH1308" i="2"/>
  <c r="BG1308" i="2"/>
  <c r="BF1308" i="2"/>
  <c r="T1308" i="2"/>
  <c r="R1308" i="2"/>
  <c r="P1308" i="2"/>
  <c r="BI1303" i="2"/>
  <c r="BH1303" i="2"/>
  <c r="BG1303" i="2"/>
  <c r="BF1303" i="2"/>
  <c r="T1303" i="2"/>
  <c r="R1303" i="2"/>
  <c r="P1303" i="2"/>
  <c r="BI1299" i="2"/>
  <c r="BH1299" i="2"/>
  <c r="BG1299" i="2"/>
  <c r="BF1299" i="2"/>
  <c r="T1299" i="2"/>
  <c r="R1299" i="2"/>
  <c r="P1299" i="2"/>
  <c r="BI1277" i="2"/>
  <c r="BH1277" i="2"/>
  <c r="BG1277" i="2"/>
  <c r="BF1277" i="2"/>
  <c r="T1277" i="2"/>
  <c r="R1277" i="2"/>
  <c r="P1277" i="2"/>
  <c r="BI1272" i="2"/>
  <c r="BH1272" i="2"/>
  <c r="BG1272" i="2"/>
  <c r="BF1272" i="2"/>
  <c r="T1272" i="2"/>
  <c r="R1272" i="2"/>
  <c r="P1272" i="2"/>
  <c r="BI1267" i="2"/>
  <c r="BH1267" i="2"/>
  <c r="BG1267" i="2"/>
  <c r="BF1267" i="2"/>
  <c r="T1267" i="2"/>
  <c r="R1267" i="2"/>
  <c r="P1267" i="2"/>
  <c r="BI1262" i="2"/>
  <c r="BH1262" i="2"/>
  <c r="BG1262" i="2"/>
  <c r="BF1262" i="2"/>
  <c r="T1262" i="2"/>
  <c r="R1262" i="2"/>
  <c r="P1262" i="2"/>
  <c r="BI1258" i="2"/>
  <c r="BH1258" i="2"/>
  <c r="BG1258" i="2"/>
  <c r="BF1258" i="2"/>
  <c r="T1258" i="2"/>
  <c r="R1258" i="2"/>
  <c r="P1258" i="2"/>
  <c r="BI1254" i="2"/>
  <c r="BH1254" i="2"/>
  <c r="BG1254" i="2"/>
  <c r="BF1254" i="2"/>
  <c r="T1254" i="2"/>
  <c r="R1254" i="2"/>
  <c r="P1254" i="2"/>
  <c r="BI1250" i="2"/>
  <c r="BH1250" i="2"/>
  <c r="BG1250" i="2"/>
  <c r="BF1250" i="2"/>
  <c r="T1250" i="2"/>
  <c r="R1250" i="2"/>
  <c r="P1250" i="2"/>
  <c r="BI1246" i="2"/>
  <c r="BH1246" i="2"/>
  <c r="BG1246" i="2"/>
  <c r="BF1246" i="2"/>
  <c r="T1246" i="2"/>
  <c r="R1246" i="2"/>
  <c r="P1246" i="2"/>
  <c r="BI1242" i="2"/>
  <c r="BH1242" i="2"/>
  <c r="BG1242" i="2"/>
  <c r="BF1242" i="2"/>
  <c r="T1242" i="2"/>
  <c r="R1242" i="2"/>
  <c r="P1242" i="2"/>
  <c r="BI1238" i="2"/>
  <c r="BH1238" i="2"/>
  <c r="BG1238" i="2"/>
  <c r="BF1238" i="2"/>
  <c r="T1238" i="2"/>
  <c r="R1238" i="2"/>
  <c r="P1238" i="2"/>
  <c r="BI1234" i="2"/>
  <c r="BH1234" i="2"/>
  <c r="BG1234" i="2"/>
  <c r="BF1234" i="2"/>
  <c r="T1234" i="2"/>
  <c r="R1234" i="2"/>
  <c r="P1234" i="2"/>
  <c r="BI1230" i="2"/>
  <c r="BH1230" i="2"/>
  <c r="BG1230" i="2"/>
  <c r="BF1230" i="2"/>
  <c r="T1230" i="2"/>
  <c r="R1230" i="2"/>
  <c r="P1230" i="2"/>
  <c r="BI1226" i="2"/>
  <c r="BH1226" i="2"/>
  <c r="BG1226" i="2"/>
  <c r="BF1226" i="2"/>
  <c r="T1226" i="2"/>
  <c r="R1226" i="2"/>
  <c r="P1226" i="2"/>
  <c r="BI1222" i="2"/>
  <c r="BH1222" i="2"/>
  <c r="BG1222" i="2"/>
  <c r="BF1222" i="2"/>
  <c r="T1222" i="2"/>
  <c r="R1222" i="2"/>
  <c r="P1222" i="2"/>
  <c r="BI1218" i="2"/>
  <c r="BH1218" i="2"/>
  <c r="BG1218" i="2"/>
  <c r="BF1218" i="2"/>
  <c r="T1218" i="2"/>
  <c r="R1218" i="2"/>
  <c r="P1218" i="2"/>
  <c r="BI1212" i="2"/>
  <c r="BH1212" i="2"/>
  <c r="BG1212" i="2"/>
  <c r="BF1212" i="2"/>
  <c r="T1212" i="2"/>
  <c r="R1212" i="2"/>
  <c r="P1212" i="2"/>
  <c r="BI1206" i="2"/>
  <c r="BH1206" i="2"/>
  <c r="BG1206" i="2"/>
  <c r="BF1206" i="2"/>
  <c r="T1206" i="2"/>
  <c r="R1206" i="2"/>
  <c r="P1206" i="2"/>
  <c r="BI1200" i="2"/>
  <c r="BH1200" i="2"/>
  <c r="BG1200" i="2"/>
  <c r="BF1200" i="2"/>
  <c r="T1200" i="2"/>
  <c r="R1200" i="2"/>
  <c r="P1200" i="2"/>
  <c r="BI1195" i="2"/>
  <c r="BH1195" i="2"/>
  <c r="BG1195" i="2"/>
  <c r="BF1195" i="2"/>
  <c r="T1195" i="2"/>
  <c r="R1195" i="2"/>
  <c r="P1195" i="2"/>
  <c r="BI1189" i="2"/>
  <c r="BH1189" i="2"/>
  <c r="BG1189" i="2"/>
  <c r="BF1189" i="2"/>
  <c r="T1189" i="2"/>
  <c r="R1189" i="2"/>
  <c r="P1189" i="2"/>
  <c r="BI1183" i="2"/>
  <c r="BH1183" i="2"/>
  <c r="BG1183" i="2"/>
  <c r="BF1183" i="2"/>
  <c r="T1183" i="2"/>
  <c r="R1183" i="2"/>
  <c r="P1183" i="2"/>
  <c r="BI1177" i="2"/>
  <c r="BH1177" i="2"/>
  <c r="BG1177" i="2"/>
  <c r="BF1177" i="2"/>
  <c r="T1177" i="2"/>
  <c r="R1177" i="2"/>
  <c r="P1177" i="2"/>
  <c r="BI1172" i="2"/>
  <c r="BH1172" i="2"/>
  <c r="BG1172" i="2"/>
  <c r="BF1172" i="2"/>
  <c r="T1172" i="2"/>
  <c r="R1172" i="2"/>
  <c r="P1172" i="2"/>
  <c r="BI1168" i="2"/>
  <c r="BH1168" i="2"/>
  <c r="BG1168" i="2"/>
  <c r="BF1168" i="2"/>
  <c r="T1168" i="2"/>
  <c r="R1168" i="2"/>
  <c r="P1168" i="2"/>
  <c r="BI1164" i="2"/>
  <c r="BH1164" i="2"/>
  <c r="BG1164" i="2"/>
  <c r="BF1164" i="2"/>
  <c r="T1164" i="2"/>
  <c r="R1164" i="2"/>
  <c r="P1164" i="2"/>
  <c r="BI1159" i="2"/>
  <c r="BH1159" i="2"/>
  <c r="BG1159" i="2"/>
  <c r="BF1159" i="2"/>
  <c r="T1159" i="2"/>
  <c r="R1159" i="2"/>
  <c r="P1159" i="2"/>
  <c r="BI1154" i="2"/>
  <c r="BH1154" i="2"/>
  <c r="BG1154" i="2"/>
  <c r="BF1154" i="2"/>
  <c r="T1154" i="2"/>
  <c r="R1154" i="2"/>
  <c r="P1154" i="2"/>
  <c r="BI1148" i="2"/>
  <c r="BH1148" i="2"/>
  <c r="BG1148" i="2"/>
  <c r="BF1148" i="2"/>
  <c r="T1148" i="2"/>
  <c r="R1148" i="2"/>
  <c r="P1148" i="2"/>
  <c r="BI1142" i="2"/>
  <c r="BH1142" i="2"/>
  <c r="BG1142" i="2"/>
  <c r="BF1142" i="2"/>
  <c r="T1142" i="2"/>
  <c r="R1142" i="2"/>
  <c r="P1142" i="2"/>
  <c r="BI1131" i="2"/>
  <c r="BH1131" i="2"/>
  <c r="BG1131" i="2"/>
  <c r="BF1131" i="2"/>
  <c r="T1131" i="2"/>
  <c r="R1131" i="2"/>
  <c r="P1131" i="2"/>
  <c r="BI1119" i="2"/>
  <c r="BH1119" i="2"/>
  <c r="BG1119" i="2"/>
  <c r="BF1119" i="2"/>
  <c r="T1119" i="2"/>
  <c r="R1119" i="2"/>
  <c r="P1119" i="2"/>
  <c r="BI1114" i="2"/>
  <c r="BH1114" i="2"/>
  <c r="BG1114" i="2"/>
  <c r="BF1114" i="2"/>
  <c r="T1114" i="2"/>
  <c r="R1114" i="2"/>
  <c r="P1114" i="2"/>
  <c r="BI1109" i="2"/>
  <c r="BH1109" i="2"/>
  <c r="BG1109" i="2"/>
  <c r="BF1109" i="2"/>
  <c r="T1109" i="2"/>
  <c r="R1109" i="2"/>
  <c r="P1109" i="2"/>
  <c r="BI1102" i="2"/>
  <c r="BH1102" i="2"/>
  <c r="BG1102" i="2"/>
  <c r="BF1102" i="2"/>
  <c r="T1102" i="2"/>
  <c r="R1102" i="2"/>
  <c r="P1102" i="2"/>
  <c r="BI1094" i="2"/>
  <c r="BH1094" i="2"/>
  <c r="BG1094" i="2"/>
  <c r="BF1094" i="2"/>
  <c r="T1094" i="2"/>
  <c r="R1094" i="2"/>
  <c r="P1094" i="2"/>
  <c r="BI1086" i="2"/>
  <c r="BH1086" i="2"/>
  <c r="BG1086" i="2"/>
  <c r="BF1086" i="2"/>
  <c r="T1086" i="2"/>
  <c r="R1086" i="2"/>
  <c r="P1086" i="2"/>
  <c r="BI1069" i="2"/>
  <c r="BH1069" i="2"/>
  <c r="BG1069" i="2"/>
  <c r="BF1069" i="2"/>
  <c r="T1069" i="2"/>
  <c r="R1069" i="2"/>
  <c r="P1069" i="2"/>
  <c r="BI1053" i="2"/>
  <c r="BH1053" i="2"/>
  <c r="BG1053" i="2"/>
  <c r="BF1053" i="2"/>
  <c r="T1053" i="2"/>
  <c r="R1053" i="2"/>
  <c r="P1053" i="2"/>
  <c r="BI1036" i="2"/>
  <c r="BH1036" i="2"/>
  <c r="BG1036" i="2"/>
  <c r="BF1036" i="2"/>
  <c r="T1036" i="2"/>
  <c r="R1036" i="2"/>
  <c r="P1036" i="2"/>
  <c r="BI1019" i="2"/>
  <c r="BH1019" i="2"/>
  <c r="BG1019" i="2"/>
  <c r="BF1019" i="2"/>
  <c r="T1019" i="2"/>
  <c r="R1019" i="2"/>
  <c r="P1019" i="2"/>
  <c r="BI1008" i="2"/>
  <c r="BH1008" i="2"/>
  <c r="BG1008" i="2"/>
  <c r="BF1008" i="2"/>
  <c r="T1008" i="2"/>
  <c r="R1008" i="2"/>
  <c r="P1008" i="2"/>
  <c r="BI997" i="2"/>
  <c r="BH997" i="2"/>
  <c r="BG997" i="2"/>
  <c r="BF997" i="2"/>
  <c r="T997" i="2"/>
  <c r="R997" i="2"/>
  <c r="P997" i="2"/>
  <c r="BI986" i="2"/>
  <c r="BH986" i="2"/>
  <c r="BG986" i="2"/>
  <c r="BF986" i="2"/>
  <c r="T986" i="2"/>
  <c r="R986" i="2"/>
  <c r="P986" i="2"/>
  <c r="BI975" i="2"/>
  <c r="BH975" i="2"/>
  <c r="BG975" i="2"/>
  <c r="BF975" i="2"/>
  <c r="T975" i="2"/>
  <c r="R975" i="2"/>
  <c r="P975" i="2"/>
  <c r="BI963" i="2"/>
  <c r="BH963" i="2"/>
  <c r="BG963" i="2"/>
  <c r="BF963" i="2"/>
  <c r="T963" i="2"/>
  <c r="R963" i="2"/>
  <c r="P963" i="2"/>
  <c r="BI951" i="2"/>
  <c r="BH951" i="2"/>
  <c r="BG951" i="2"/>
  <c r="BF951" i="2"/>
  <c r="T951" i="2"/>
  <c r="R951" i="2"/>
  <c r="P951" i="2"/>
  <c r="BI938" i="2"/>
  <c r="BH938" i="2"/>
  <c r="BG938" i="2"/>
  <c r="BF938" i="2"/>
  <c r="T938" i="2"/>
  <c r="R938" i="2"/>
  <c r="P938" i="2"/>
  <c r="BI925" i="2"/>
  <c r="BH925" i="2"/>
  <c r="BG925" i="2"/>
  <c r="BF925" i="2"/>
  <c r="T925" i="2"/>
  <c r="R925" i="2"/>
  <c r="P925" i="2"/>
  <c r="BI912" i="2"/>
  <c r="BH912" i="2"/>
  <c r="BG912" i="2"/>
  <c r="BF912" i="2"/>
  <c r="T912" i="2"/>
  <c r="R912" i="2"/>
  <c r="P912" i="2"/>
  <c r="BI898" i="2"/>
  <c r="BH898" i="2"/>
  <c r="BG898" i="2"/>
  <c r="BF898" i="2"/>
  <c r="T898" i="2"/>
  <c r="R898" i="2"/>
  <c r="P898" i="2"/>
  <c r="BI884" i="2"/>
  <c r="BH884" i="2"/>
  <c r="BG884" i="2"/>
  <c r="BF884" i="2"/>
  <c r="T884" i="2"/>
  <c r="R884" i="2"/>
  <c r="P884" i="2"/>
  <c r="BI877" i="2"/>
  <c r="BH877" i="2"/>
  <c r="BG877" i="2"/>
  <c r="BF877" i="2"/>
  <c r="T877" i="2"/>
  <c r="R877" i="2"/>
  <c r="P877" i="2"/>
  <c r="BI869" i="2"/>
  <c r="BH869" i="2"/>
  <c r="BG869" i="2"/>
  <c r="BF869" i="2"/>
  <c r="T869" i="2"/>
  <c r="R869" i="2"/>
  <c r="P869" i="2"/>
  <c r="BI861" i="2"/>
  <c r="BH861" i="2"/>
  <c r="BG861" i="2"/>
  <c r="BF861" i="2"/>
  <c r="T861" i="2"/>
  <c r="R861" i="2"/>
  <c r="P861" i="2"/>
  <c r="BI844" i="2"/>
  <c r="BH844" i="2"/>
  <c r="BG844" i="2"/>
  <c r="BF844" i="2"/>
  <c r="T844" i="2"/>
  <c r="R844" i="2"/>
  <c r="P844" i="2"/>
  <c r="BI826" i="2"/>
  <c r="BH826" i="2"/>
  <c r="BG826" i="2"/>
  <c r="BF826" i="2"/>
  <c r="T826" i="2"/>
  <c r="R826" i="2"/>
  <c r="P826" i="2"/>
  <c r="BI822" i="2"/>
  <c r="BH822" i="2"/>
  <c r="BG822" i="2"/>
  <c r="BF822" i="2"/>
  <c r="T822" i="2"/>
  <c r="R822" i="2"/>
  <c r="P822" i="2"/>
  <c r="BI817" i="2"/>
  <c r="BH817" i="2"/>
  <c r="BG817" i="2"/>
  <c r="BF817" i="2"/>
  <c r="T817" i="2"/>
  <c r="R817" i="2"/>
  <c r="P817" i="2"/>
  <c r="BI813" i="2"/>
  <c r="BH813" i="2"/>
  <c r="BG813" i="2"/>
  <c r="BF813" i="2"/>
  <c r="T813" i="2"/>
  <c r="R813" i="2"/>
  <c r="P813" i="2"/>
  <c r="BI809" i="2"/>
  <c r="BH809" i="2"/>
  <c r="BG809" i="2"/>
  <c r="BF809" i="2"/>
  <c r="T809" i="2"/>
  <c r="R809" i="2"/>
  <c r="P809" i="2"/>
  <c r="BI797" i="2"/>
  <c r="BH797" i="2"/>
  <c r="BG797" i="2"/>
  <c r="BF797" i="2"/>
  <c r="T797" i="2"/>
  <c r="R797" i="2"/>
  <c r="P797" i="2"/>
  <c r="BI785" i="2"/>
  <c r="BH785" i="2"/>
  <c r="BG785" i="2"/>
  <c r="BF785" i="2"/>
  <c r="T785" i="2"/>
  <c r="R785" i="2"/>
  <c r="P785" i="2"/>
  <c r="BI778" i="2"/>
  <c r="BH778" i="2"/>
  <c r="BG778" i="2"/>
  <c r="BF778" i="2"/>
  <c r="T778" i="2"/>
  <c r="R778" i="2"/>
  <c r="P778" i="2"/>
  <c r="BI771" i="2"/>
  <c r="BH771" i="2"/>
  <c r="BG771" i="2"/>
  <c r="BF771" i="2"/>
  <c r="T771" i="2"/>
  <c r="R771" i="2"/>
  <c r="P771" i="2"/>
  <c r="BI763" i="2"/>
  <c r="BH763" i="2"/>
  <c r="BG763" i="2"/>
  <c r="BF763" i="2"/>
  <c r="T763" i="2"/>
  <c r="R763" i="2"/>
  <c r="P763" i="2"/>
  <c r="BI759" i="2"/>
  <c r="BH759" i="2"/>
  <c r="BG759" i="2"/>
  <c r="BF759" i="2"/>
  <c r="T759" i="2"/>
  <c r="R759" i="2"/>
  <c r="P759" i="2"/>
  <c r="BI752" i="2"/>
  <c r="BH752" i="2"/>
  <c r="BG752" i="2"/>
  <c r="BF752" i="2"/>
  <c r="T752" i="2"/>
  <c r="R752" i="2"/>
  <c r="P752" i="2"/>
  <c r="BI742" i="2"/>
  <c r="BH742" i="2"/>
  <c r="BG742" i="2"/>
  <c r="BF742" i="2"/>
  <c r="T742" i="2"/>
  <c r="R742" i="2"/>
  <c r="P742" i="2"/>
  <c r="BI738" i="2"/>
  <c r="BH738" i="2"/>
  <c r="BG738" i="2"/>
  <c r="BF738" i="2"/>
  <c r="T738" i="2"/>
  <c r="R738" i="2"/>
  <c r="P738" i="2"/>
  <c r="BI733" i="2"/>
  <c r="BH733" i="2"/>
  <c r="BG733" i="2"/>
  <c r="BF733" i="2"/>
  <c r="T733" i="2"/>
  <c r="R733" i="2"/>
  <c r="P733" i="2"/>
  <c r="BI729" i="2"/>
  <c r="BH729" i="2"/>
  <c r="BG729" i="2"/>
  <c r="BF729" i="2"/>
  <c r="T729" i="2"/>
  <c r="R729" i="2"/>
  <c r="P729" i="2"/>
  <c r="BI724" i="2"/>
  <c r="BH724" i="2"/>
  <c r="BG724" i="2"/>
  <c r="BF724" i="2"/>
  <c r="T724" i="2"/>
  <c r="R724" i="2"/>
  <c r="P724" i="2"/>
  <c r="BI720" i="2"/>
  <c r="BH720" i="2"/>
  <c r="BG720" i="2"/>
  <c r="BF720" i="2"/>
  <c r="T720" i="2"/>
  <c r="R720" i="2"/>
  <c r="P720" i="2"/>
  <c r="BI715" i="2"/>
  <c r="BH715" i="2"/>
  <c r="BG715" i="2"/>
  <c r="BF715" i="2"/>
  <c r="T715" i="2"/>
  <c r="R715" i="2"/>
  <c r="P715" i="2"/>
  <c r="BI711" i="2"/>
  <c r="BH711" i="2"/>
  <c r="BG711" i="2"/>
  <c r="BF711" i="2"/>
  <c r="T711" i="2"/>
  <c r="R711" i="2"/>
  <c r="P711" i="2"/>
  <c r="BI706" i="2"/>
  <c r="BH706" i="2"/>
  <c r="BG706" i="2"/>
  <c r="BF706" i="2"/>
  <c r="T706" i="2"/>
  <c r="R706" i="2"/>
  <c r="P706" i="2"/>
  <c r="BI702" i="2"/>
  <c r="BH702" i="2"/>
  <c r="BG702" i="2"/>
  <c r="BF702" i="2"/>
  <c r="T702" i="2"/>
  <c r="R702" i="2"/>
  <c r="P702" i="2"/>
  <c r="BI697" i="2"/>
  <c r="BH697" i="2"/>
  <c r="BG697" i="2"/>
  <c r="BF697" i="2"/>
  <c r="T697" i="2"/>
  <c r="R697" i="2"/>
  <c r="P697" i="2"/>
  <c r="BI679" i="2"/>
  <c r="BH679" i="2"/>
  <c r="BG679" i="2"/>
  <c r="BF679" i="2"/>
  <c r="T679" i="2"/>
  <c r="R679" i="2"/>
  <c r="P679" i="2"/>
  <c r="BI675" i="2"/>
  <c r="BH675" i="2"/>
  <c r="BG675" i="2"/>
  <c r="BF675" i="2"/>
  <c r="T675" i="2"/>
  <c r="R675" i="2"/>
  <c r="P675" i="2"/>
  <c r="BI670" i="2"/>
  <c r="BH670" i="2"/>
  <c r="BG670" i="2"/>
  <c r="BF670" i="2"/>
  <c r="T670" i="2"/>
  <c r="R670" i="2"/>
  <c r="P670" i="2"/>
  <c r="BI665" i="2"/>
  <c r="BH665" i="2"/>
  <c r="BG665" i="2"/>
  <c r="BF665" i="2"/>
  <c r="T665" i="2"/>
  <c r="R665" i="2"/>
  <c r="P665" i="2"/>
  <c r="BI660" i="2"/>
  <c r="BH660" i="2"/>
  <c r="BG660" i="2"/>
  <c r="BF660" i="2"/>
  <c r="T660" i="2"/>
  <c r="R660" i="2"/>
  <c r="P660" i="2"/>
  <c r="BI642" i="2"/>
  <c r="BH642" i="2"/>
  <c r="BG642" i="2"/>
  <c r="BF642" i="2"/>
  <c r="T642" i="2"/>
  <c r="R642" i="2"/>
  <c r="P642" i="2"/>
  <c r="BI638" i="2"/>
  <c r="BH638" i="2"/>
  <c r="BG638" i="2"/>
  <c r="BF638" i="2"/>
  <c r="T638" i="2"/>
  <c r="R638" i="2"/>
  <c r="P638" i="2"/>
  <c r="BI635" i="2"/>
  <c r="BH635" i="2"/>
  <c r="BG635" i="2"/>
  <c r="BF635" i="2"/>
  <c r="T635" i="2"/>
  <c r="R635" i="2"/>
  <c r="P635" i="2"/>
  <c r="BI632" i="2"/>
  <c r="BH632" i="2"/>
  <c r="BG632" i="2"/>
  <c r="BF632" i="2"/>
  <c r="T632" i="2"/>
  <c r="R632" i="2"/>
  <c r="P632" i="2"/>
  <c r="BI629" i="2"/>
  <c r="BH629" i="2"/>
  <c r="BG629" i="2"/>
  <c r="BF629" i="2"/>
  <c r="T629" i="2"/>
  <c r="R629" i="2"/>
  <c r="P629" i="2"/>
  <c r="BI625" i="2"/>
  <c r="BH625" i="2"/>
  <c r="BG625" i="2"/>
  <c r="BF625" i="2"/>
  <c r="T625" i="2"/>
  <c r="R625" i="2"/>
  <c r="P625" i="2"/>
  <c r="BI621" i="2"/>
  <c r="BH621" i="2"/>
  <c r="BG621" i="2"/>
  <c r="BF621" i="2"/>
  <c r="T621" i="2"/>
  <c r="R621" i="2"/>
  <c r="P621" i="2"/>
  <c r="BI616" i="2"/>
  <c r="BH616" i="2"/>
  <c r="BG616" i="2"/>
  <c r="BF616" i="2"/>
  <c r="T616" i="2"/>
  <c r="R616" i="2"/>
  <c r="P616" i="2"/>
  <c r="BI613" i="2"/>
  <c r="BH613" i="2"/>
  <c r="BG613" i="2"/>
  <c r="BF613" i="2"/>
  <c r="T613" i="2"/>
  <c r="R613" i="2"/>
  <c r="P613" i="2"/>
  <c r="BI604" i="2"/>
  <c r="BH604" i="2"/>
  <c r="BG604" i="2"/>
  <c r="BF604" i="2"/>
  <c r="T604" i="2"/>
  <c r="R604" i="2"/>
  <c r="P604" i="2"/>
  <c r="BI594" i="2"/>
  <c r="BH594" i="2"/>
  <c r="BG594" i="2"/>
  <c r="BF594" i="2"/>
  <c r="T594" i="2"/>
  <c r="R594" i="2"/>
  <c r="P594" i="2"/>
  <c r="BI585" i="2"/>
  <c r="BH585" i="2"/>
  <c r="BG585" i="2"/>
  <c r="BF585" i="2"/>
  <c r="T585" i="2"/>
  <c r="R585" i="2"/>
  <c r="P585" i="2"/>
  <c r="BI581" i="2"/>
  <c r="BH581" i="2"/>
  <c r="BG581" i="2"/>
  <c r="BF581" i="2"/>
  <c r="T581" i="2"/>
  <c r="R581" i="2"/>
  <c r="P581" i="2"/>
  <c r="BI577" i="2"/>
  <c r="BH577" i="2"/>
  <c r="BG577" i="2"/>
  <c r="BF577" i="2"/>
  <c r="T577" i="2"/>
  <c r="R577" i="2"/>
  <c r="P577" i="2"/>
  <c r="BI565" i="2"/>
  <c r="BH565" i="2"/>
  <c r="BG565" i="2"/>
  <c r="BF565" i="2"/>
  <c r="T565" i="2"/>
  <c r="R565" i="2"/>
  <c r="P565" i="2"/>
  <c r="BI557" i="2"/>
  <c r="BH557" i="2"/>
  <c r="BG557" i="2"/>
  <c r="BF557" i="2"/>
  <c r="T557" i="2"/>
  <c r="R557" i="2"/>
  <c r="P557" i="2"/>
  <c r="BI552" i="2"/>
  <c r="BH552" i="2"/>
  <c r="BG552" i="2"/>
  <c r="BF552" i="2"/>
  <c r="T552" i="2"/>
  <c r="R552" i="2"/>
  <c r="P552" i="2"/>
  <c r="BI545" i="2"/>
  <c r="BH545" i="2"/>
  <c r="BG545" i="2"/>
  <c r="BF545" i="2"/>
  <c r="T545" i="2"/>
  <c r="R545" i="2"/>
  <c r="P545" i="2"/>
  <c r="BI540" i="2"/>
  <c r="BH540" i="2"/>
  <c r="BG540" i="2"/>
  <c r="BF540" i="2"/>
  <c r="T540" i="2"/>
  <c r="R540" i="2"/>
  <c r="P540" i="2"/>
  <c r="BI536" i="2"/>
  <c r="BH536" i="2"/>
  <c r="BG536" i="2"/>
  <c r="BF536" i="2"/>
  <c r="T536" i="2"/>
  <c r="R536" i="2"/>
  <c r="P536" i="2"/>
  <c r="BI531" i="2"/>
  <c r="BH531" i="2"/>
  <c r="BG531" i="2"/>
  <c r="BF531" i="2"/>
  <c r="T531" i="2"/>
  <c r="R531" i="2"/>
  <c r="P531" i="2"/>
  <c r="BI519" i="2"/>
  <c r="BH519" i="2"/>
  <c r="BG519" i="2"/>
  <c r="BF519" i="2"/>
  <c r="T519" i="2"/>
  <c r="R519" i="2"/>
  <c r="P519" i="2"/>
  <c r="BI514" i="2"/>
  <c r="BH514" i="2"/>
  <c r="BG514" i="2"/>
  <c r="BF514" i="2"/>
  <c r="T514" i="2"/>
  <c r="R514" i="2"/>
  <c r="P514" i="2"/>
  <c r="BI509" i="2"/>
  <c r="BH509" i="2"/>
  <c r="BG509" i="2"/>
  <c r="BF509" i="2"/>
  <c r="T509" i="2"/>
  <c r="R509" i="2"/>
  <c r="P509" i="2"/>
  <c r="BI495" i="2"/>
  <c r="BH495" i="2"/>
  <c r="BG495" i="2"/>
  <c r="BF495" i="2"/>
  <c r="T495" i="2"/>
  <c r="R495" i="2"/>
  <c r="P495" i="2"/>
  <c r="BI480" i="2"/>
  <c r="BH480" i="2"/>
  <c r="BG480" i="2"/>
  <c r="BF480" i="2"/>
  <c r="T480" i="2"/>
  <c r="R480" i="2"/>
  <c r="P480" i="2"/>
  <c r="BI475" i="2"/>
  <c r="BH475" i="2"/>
  <c r="BG475" i="2"/>
  <c r="BF475" i="2"/>
  <c r="T475" i="2"/>
  <c r="R475" i="2"/>
  <c r="P475" i="2"/>
  <c r="BI471" i="2"/>
  <c r="BH471" i="2"/>
  <c r="BG471" i="2"/>
  <c r="BF471" i="2"/>
  <c r="T471" i="2"/>
  <c r="R471" i="2"/>
  <c r="P471" i="2"/>
  <c r="BI466" i="2"/>
  <c r="BH466" i="2"/>
  <c r="BG466" i="2"/>
  <c r="BF466" i="2"/>
  <c r="T466" i="2"/>
  <c r="R466" i="2"/>
  <c r="P466" i="2"/>
  <c r="BI457" i="2"/>
  <c r="BH457" i="2"/>
  <c r="BG457" i="2"/>
  <c r="BF457" i="2"/>
  <c r="T457" i="2"/>
  <c r="R457" i="2"/>
  <c r="P457" i="2"/>
  <c r="BI453" i="2"/>
  <c r="BH453" i="2"/>
  <c r="BG453" i="2"/>
  <c r="BF453" i="2"/>
  <c r="T453" i="2"/>
  <c r="R453" i="2"/>
  <c r="P453" i="2"/>
  <c r="BI448" i="2"/>
  <c r="BH448" i="2"/>
  <c r="BG448" i="2"/>
  <c r="BF448" i="2"/>
  <c r="T448" i="2"/>
  <c r="R448" i="2"/>
  <c r="P448" i="2"/>
  <c r="BI444" i="2"/>
  <c r="BH444" i="2"/>
  <c r="BG444" i="2"/>
  <c r="BF444" i="2"/>
  <c r="T444" i="2"/>
  <c r="R444" i="2"/>
  <c r="P444" i="2"/>
  <c r="BI439" i="2"/>
  <c r="BH439" i="2"/>
  <c r="BG439" i="2"/>
  <c r="BF439" i="2"/>
  <c r="T439" i="2"/>
  <c r="R439" i="2"/>
  <c r="P439" i="2"/>
  <c r="BI434" i="2"/>
  <c r="BH434" i="2"/>
  <c r="BG434" i="2"/>
  <c r="BF434" i="2"/>
  <c r="T434" i="2"/>
  <c r="R434" i="2"/>
  <c r="P434" i="2"/>
  <c r="BI430" i="2"/>
  <c r="BH430" i="2"/>
  <c r="BG430" i="2"/>
  <c r="BF430" i="2"/>
  <c r="T430" i="2"/>
  <c r="R430" i="2"/>
  <c r="P430" i="2"/>
  <c r="BI426" i="2"/>
  <c r="BH426" i="2"/>
  <c r="BG426" i="2"/>
  <c r="BF426" i="2"/>
  <c r="T426" i="2"/>
  <c r="R426" i="2"/>
  <c r="P426" i="2"/>
  <c r="BI422" i="2"/>
  <c r="BH422" i="2"/>
  <c r="BG422" i="2"/>
  <c r="BF422" i="2"/>
  <c r="T422" i="2"/>
  <c r="R422" i="2"/>
  <c r="P422" i="2"/>
  <c r="BI419" i="2"/>
  <c r="BH419" i="2"/>
  <c r="BG419" i="2"/>
  <c r="BF419" i="2"/>
  <c r="T419" i="2"/>
  <c r="R419" i="2"/>
  <c r="P419" i="2"/>
  <c r="BI414" i="2"/>
  <c r="BH414" i="2"/>
  <c r="BG414" i="2"/>
  <c r="BF414" i="2"/>
  <c r="T414" i="2"/>
  <c r="R414" i="2"/>
  <c r="P414" i="2"/>
  <c r="BI410" i="2"/>
  <c r="BH410" i="2"/>
  <c r="BG410" i="2"/>
  <c r="BF410" i="2"/>
  <c r="T410" i="2"/>
  <c r="R410" i="2"/>
  <c r="P410" i="2"/>
  <c r="BI405" i="2"/>
  <c r="BH405" i="2"/>
  <c r="BG405" i="2"/>
  <c r="BF405" i="2"/>
  <c r="T405" i="2"/>
  <c r="R405" i="2"/>
  <c r="P405" i="2"/>
  <c r="BI401" i="2"/>
  <c r="BH401" i="2"/>
  <c r="BG401" i="2"/>
  <c r="BF401" i="2"/>
  <c r="T401" i="2"/>
  <c r="R401" i="2"/>
  <c r="P401" i="2"/>
  <c r="BI396" i="2"/>
  <c r="BH396" i="2"/>
  <c r="BG396" i="2"/>
  <c r="BF396" i="2"/>
  <c r="T396" i="2"/>
  <c r="R396" i="2"/>
  <c r="P396" i="2"/>
  <c r="BI392" i="2"/>
  <c r="BH392" i="2"/>
  <c r="BG392" i="2"/>
  <c r="BF392" i="2"/>
  <c r="T392" i="2"/>
  <c r="R392" i="2"/>
  <c r="P392" i="2"/>
  <c r="BI387" i="2"/>
  <c r="BH387" i="2"/>
  <c r="BG387" i="2"/>
  <c r="BF387" i="2"/>
  <c r="T387" i="2"/>
  <c r="R387" i="2"/>
  <c r="P387" i="2"/>
  <c r="BI379" i="2"/>
  <c r="BH379" i="2"/>
  <c r="BG379" i="2"/>
  <c r="BF379" i="2"/>
  <c r="T379" i="2"/>
  <c r="R379" i="2"/>
  <c r="P379" i="2"/>
  <c r="BI371" i="2"/>
  <c r="BH371" i="2"/>
  <c r="BG371" i="2"/>
  <c r="BF371" i="2"/>
  <c r="T371" i="2"/>
  <c r="R371" i="2"/>
  <c r="P371" i="2"/>
  <c r="BI353" i="2"/>
  <c r="BH353" i="2"/>
  <c r="BG353" i="2"/>
  <c r="BF353" i="2"/>
  <c r="T353" i="2"/>
  <c r="R353" i="2"/>
  <c r="P353" i="2"/>
  <c r="BI335" i="2"/>
  <c r="BH335" i="2"/>
  <c r="BG335" i="2"/>
  <c r="BF335" i="2"/>
  <c r="T335" i="2"/>
  <c r="R335" i="2"/>
  <c r="P335" i="2"/>
  <c r="BI330" i="2"/>
  <c r="BH330" i="2"/>
  <c r="BG330" i="2"/>
  <c r="BF330" i="2"/>
  <c r="T330" i="2"/>
  <c r="R330" i="2"/>
  <c r="P330" i="2"/>
  <c r="BI324" i="2"/>
  <c r="BH324" i="2"/>
  <c r="BG324" i="2"/>
  <c r="BF324" i="2"/>
  <c r="T324" i="2"/>
  <c r="R324" i="2"/>
  <c r="P324" i="2"/>
  <c r="BI319" i="2"/>
  <c r="BH319" i="2"/>
  <c r="BG319" i="2"/>
  <c r="BF319" i="2"/>
  <c r="T319" i="2"/>
  <c r="R319" i="2"/>
  <c r="P319" i="2"/>
  <c r="BI315" i="2"/>
  <c r="BH315" i="2"/>
  <c r="BG315" i="2"/>
  <c r="BF315" i="2"/>
  <c r="T315" i="2"/>
  <c r="R315" i="2"/>
  <c r="P315" i="2"/>
  <c r="BI307" i="2"/>
  <c r="BH307" i="2"/>
  <c r="BG307" i="2"/>
  <c r="BF307" i="2"/>
  <c r="T307" i="2"/>
  <c r="R307" i="2"/>
  <c r="P307" i="2"/>
  <c r="BI303" i="2"/>
  <c r="BH303" i="2"/>
  <c r="BG303" i="2"/>
  <c r="BF303" i="2"/>
  <c r="T303" i="2"/>
  <c r="R303" i="2"/>
  <c r="P303" i="2"/>
  <c r="BI298" i="2"/>
  <c r="BH298" i="2"/>
  <c r="BG298" i="2"/>
  <c r="BF298" i="2"/>
  <c r="T298" i="2"/>
  <c r="R298" i="2"/>
  <c r="P298" i="2"/>
  <c r="BI294" i="2"/>
  <c r="BH294" i="2"/>
  <c r="BG294" i="2"/>
  <c r="BF294" i="2"/>
  <c r="T294" i="2"/>
  <c r="R294" i="2"/>
  <c r="P294" i="2"/>
  <c r="BI289" i="2"/>
  <c r="BH289" i="2"/>
  <c r="BG289" i="2"/>
  <c r="BF289" i="2"/>
  <c r="T289" i="2"/>
  <c r="R289" i="2"/>
  <c r="P289" i="2"/>
  <c r="BI283" i="2"/>
  <c r="BH283" i="2"/>
  <c r="BG283" i="2"/>
  <c r="BF283" i="2"/>
  <c r="T283" i="2"/>
  <c r="R283" i="2"/>
  <c r="P283" i="2"/>
  <c r="BI277" i="2"/>
  <c r="BH277" i="2"/>
  <c r="BG277" i="2"/>
  <c r="BF277" i="2"/>
  <c r="T277" i="2"/>
  <c r="R277" i="2"/>
  <c r="P277" i="2"/>
  <c r="BI274" i="2"/>
  <c r="BH274" i="2"/>
  <c r="BG274" i="2"/>
  <c r="BF274" i="2"/>
  <c r="T274" i="2"/>
  <c r="R274" i="2"/>
  <c r="P274" i="2"/>
  <c r="BI270" i="2"/>
  <c r="BH270" i="2"/>
  <c r="BG270" i="2"/>
  <c r="BF270" i="2"/>
  <c r="T270" i="2"/>
  <c r="R270" i="2"/>
  <c r="P270" i="2"/>
  <c r="BI265" i="2"/>
  <c r="BH265" i="2"/>
  <c r="BG265" i="2"/>
  <c r="BF265" i="2"/>
  <c r="T265" i="2"/>
  <c r="R265" i="2"/>
  <c r="P265" i="2"/>
  <c r="BI260" i="2"/>
  <c r="BH260" i="2"/>
  <c r="BG260" i="2"/>
  <c r="BF260" i="2"/>
  <c r="T260" i="2"/>
  <c r="R260" i="2"/>
  <c r="P260" i="2"/>
  <c r="BI255" i="2"/>
  <c r="BH255" i="2"/>
  <c r="BG255" i="2"/>
  <c r="BF255" i="2"/>
  <c r="T255" i="2"/>
  <c r="R255" i="2"/>
  <c r="P255" i="2"/>
  <c r="BI249" i="2"/>
  <c r="BH249" i="2"/>
  <c r="BG249" i="2"/>
  <c r="BF249" i="2"/>
  <c r="T249" i="2"/>
  <c r="R249" i="2"/>
  <c r="P249" i="2"/>
  <c r="BI243" i="2"/>
  <c r="BH243" i="2"/>
  <c r="BG243" i="2"/>
  <c r="BF243" i="2"/>
  <c r="T243" i="2"/>
  <c r="R243" i="2"/>
  <c r="P243" i="2"/>
  <c r="BI237" i="2"/>
  <c r="BH237" i="2"/>
  <c r="BG237" i="2"/>
  <c r="BF237" i="2"/>
  <c r="T237" i="2"/>
  <c r="R237" i="2"/>
  <c r="P237" i="2"/>
  <c r="BI222" i="2"/>
  <c r="BH222" i="2"/>
  <c r="BG222" i="2"/>
  <c r="BF222" i="2"/>
  <c r="T222" i="2"/>
  <c r="R222" i="2"/>
  <c r="P222" i="2"/>
  <c r="BI209" i="2"/>
  <c r="BH209" i="2"/>
  <c r="BG209" i="2"/>
  <c r="BF209" i="2"/>
  <c r="T209" i="2"/>
  <c r="R209" i="2"/>
  <c r="P209" i="2"/>
  <c r="BI203" i="2"/>
  <c r="BH203" i="2"/>
  <c r="BG203" i="2"/>
  <c r="BF203" i="2"/>
  <c r="T203" i="2"/>
  <c r="R203" i="2"/>
  <c r="P203" i="2"/>
  <c r="BI198" i="2"/>
  <c r="BH198" i="2"/>
  <c r="BG198" i="2"/>
  <c r="BF198" i="2"/>
  <c r="T198" i="2"/>
  <c r="R198" i="2"/>
  <c r="P198" i="2"/>
  <c r="BI185" i="2"/>
  <c r="BH185" i="2"/>
  <c r="BG185" i="2"/>
  <c r="BF185" i="2"/>
  <c r="T185" i="2"/>
  <c r="R185" i="2"/>
  <c r="P185" i="2"/>
  <c r="BI172" i="2"/>
  <c r="BH172" i="2"/>
  <c r="BG172" i="2"/>
  <c r="BF172" i="2"/>
  <c r="T172" i="2"/>
  <c r="R172" i="2"/>
  <c r="P172" i="2"/>
  <c r="BI168" i="2"/>
  <c r="BH168" i="2"/>
  <c r="BG168" i="2"/>
  <c r="BF168" i="2"/>
  <c r="T168" i="2"/>
  <c r="R168" i="2"/>
  <c r="P168" i="2"/>
  <c r="BI164" i="2"/>
  <c r="BH164" i="2"/>
  <c r="BG164" i="2"/>
  <c r="BF164" i="2"/>
  <c r="T164" i="2"/>
  <c r="R164" i="2"/>
  <c r="P164" i="2"/>
  <c r="BI150" i="2"/>
  <c r="BH150" i="2"/>
  <c r="BG150" i="2"/>
  <c r="BF150" i="2"/>
  <c r="T150" i="2"/>
  <c r="R150" i="2"/>
  <c r="P150" i="2"/>
  <c r="BI138" i="2"/>
  <c r="BH138" i="2"/>
  <c r="BG138" i="2"/>
  <c r="BF138" i="2"/>
  <c r="T138" i="2"/>
  <c r="R138" i="2"/>
  <c r="P138" i="2"/>
  <c r="BI132" i="2"/>
  <c r="BH132" i="2"/>
  <c r="BG132" i="2"/>
  <c r="BF132" i="2"/>
  <c r="T132" i="2"/>
  <c r="R132" i="2"/>
  <c r="P132" i="2"/>
  <c r="BI124" i="2"/>
  <c r="BH124" i="2"/>
  <c r="BG124" i="2"/>
  <c r="BF124" i="2"/>
  <c r="T124" i="2"/>
  <c r="R124" i="2"/>
  <c r="P124" i="2"/>
  <c r="BI115" i="2"/>
  <c r="BH115" i="2"/>
  <c r="BG115" i="2"/>
  <c r="BF115" i="2"/>
  <c r="T115" i="2"/>
  <c r="R115" i="2"/>
  <c r="P115" i="2"/>
  <c r="BI107" i="2"/>
  <c r="BH107" i="2"/>
  <c r="BG107" i="2"/>
  <c r="BF107" i="2"/>
  <c r="T107" i="2"/>
  <c r="R107" i="2"/>
  <c r="P107" i="2"/>
  <c r="BI101" i="2"/>
  <c r="BH101" i="2"/>
  <c r="BG101" i="2"/>
  <c r="BF101" i="2"/>
  <c r="T101" i="2"/>
  <c r="T95" i="2"/>
  <c r="R101" i="2"/>
  <c r="R95" i="2"/>
  <c r="P101" i="2"/>
  <c r="P95" i="2" s="1"/>
  <c r="BI96" i="2"/>
  <c r="BH96" i="2"/>
  <c r="BG96" i="2"/>
  <c r="BF96" i="2"/>
  <c r="T96" i="2"/>
  <c r="R96" i="2"/>
  <c r="P96" i="2"/>
  <c r="J90" i="2"/>
  <c r="J89" i="2"/>
  <c r="F89" i="2"/>
  <c r="F87" i="2"/>
  <c r="E85" i="2"/>
  <c r="J55" i="2"/>
  <c r="J54" i="2"/>
  <c r="F54" i="2"/>
  <c r="F52" i="2"/>
  <c r="E50" i="2"/>
  <c r="J18" i="2"/>
  <c r="E18" i="2"/>
  <c r="F55" i="2" s="1"/>
  <c r="J17" i="2"/>
  <c r="J12" i="2"/>
  <c r="J87" i="2"/>
  <c r="E7" i="2"/>
  <c r="E83" i="2"/>
  <c r="L50" i="1"/>
  <c r="AM50" i="1"/>
  <c r="AM49" i="1"/>
  <c r="L49" i="1"/>
  <c r="AM47" i="1"/>
  <c r="L47" i="1"/>
  <c r="L45" i="1"/>
  <c r="L44" i="1"/>
  <c r="BK1308" i="2"/>
  <c r="BK277" i="2"/>
  <c r="J536" i="2"/>
  <c r="J861" i="2"/>
  <c r="BK759" i="2"/>
  <c r="J471" i="2"/>
  <c r="J581" i="2"/>
  <c r="BK1094" i="2"/>
  <c r="BK720" i="2"/>
  <c r="BK1324" i="2"/>
  <c r="J1789" i="2"/>
  <c r="J185" i="2"/>
  <c r="BK1506" i="2"/>
  <c r="BK96" i="2"/>
  <c r="J1734" i="2"/>
  <c r="J557" i="2"/>
  <c r="J1195" i="2"/>
  <c r="J1348" i="2"/>
  <c r="BK1781" i="2"/>
  <c r="BK877" i="2"/>
  <c r="J115" i="2"/>
  <c r="J738" i="2"/>
  <c r="BK203" i="2"/>
  <c r="J1652" i="2"/>
  <c r="J1177" i="2"/>
  <c r="BK711" i="2"/>
  <c r="BK1722" i="2"/>
  <c r="J1357" i="2"/>
  <c r="J545" i="2"/>
  <c r="BK1478" i="2"/>
  <c r="J1560" i="2"/>
  <c r="J1532" i="2"/>
  <c r="BK405" i="2"/>
  <c r="BK401" i="2"/>
  <c r="J1316" i="2"/>
  <c r="J118" i="3"/>
  <c r="J222" i="2"/>
  <c r="BK898" i="2"/>
  <c r="J1830" i="2"/>
  <c r="J1658" i="2"/>
  <c r="BK1556" i="2"/>
  <c r="J1726" i="2"/>
  <c r="J1746" i="2"/>
  <c r="BK665" i="2"/>
  <c r="J1809" i="2"/>
  <c r="J1691" i="2"/>
  <c r="BK616" i="2"/>
  <c r="J702" i="2"/>
  <c r="BK1644" i="2"/>
  <c r="J1722" i="2"/>
  <c r="J912" i="2"/>
  <c r="J844" i="2"/>
  <c r="BK439" i="2"/>
  <c r="BK129" i="4"/>
  <c r="J1629" i="2"/>
  <c r="BK778" i="2"/>
  <c r="BK557" i="2"/>
  <c r="J632" i="2"/>
  <c r="J1353" i="2"/>
  <c r="BK1272" i="2"/>
  <c r="BK826" i="2"/>
  <c r="BK95" i="4"/>
  <c r="J466" i="2"/>
  <c r="BK675" i="2"/>
  <c r="BK1578" i="2"/>
  <c r="J1069" i="2"/>
  <c r="BK1676" i="2"/>
  <c r="J1168" i="2"/>
  <c r="J1226" i="2"/>
  <c r="BK1544" i="2"/>
  <c r="J1339" i="2"/>
  <c r="BK963" i="2"/>
  <c r="BK733" i="2"/>
  <c r="BK414" i="2"/>
  <c r="BK118" i="3"/>
  <c r="BK604" i="2"/>
  <c r="J1544" i="2"/>
  <c r="J1154" i="2"/>
  <c r="J283" i="2"/>
  <c r="J938" i="2"/>
  <c r="J150" i="2"/>
  <c r="J629" i="2"/>
  <c r="J1718" i="2"/>
  <c r="J1473" i="2"/>
  <c r="BK1536" i="2"/>
  <c r="BK715" i="2"/>
  <c r="BK509" i="2"/>
  <c r="J552" i="2"/>
  <c r="J1536" i="2"/>
  <c r="BK536" i="2"/>
  <c r="BK283" i="2"/>
  <c r="J1582" i="2"/>
  <c r="BK975" i="2"/>
  <c r="BK813" i="2"/>
  <c r="BK123" i="4"/>
  <c r="BK1797" i="2"/>
  <c r="BK670" i="2"/>
  <c r="J1548" i="2"/>
  <c r="BK480" i="2"/>
  <c r="J1817" i="2"/>
  <c r="J1238" i="2"/>
  <c r="BK1590" i="2"/>
  <c r="BK1586" i="2"/>
  <c r="J1246" i="2"/>
  <c r="J1399" i="2"/>
  <c r="BK1303" i="2"/>
  <c r="J303" i="2"/>
  <c r="J1189" i="2"/>
  <c r="BK635" i="2"/>
  <c r="BK1652" i="2"/>
  <c r="J679" i="2"/>
  <c r="J720" i="2"/>
  <c r="BK243" i="2"/>
  <c r="BK1230" i="2"/>
  <c r="BK209" i="2"/>
  <c r="BK565" i="2"/>
  <c r="J1420" i="2"/>
  <c r="J439" i="2"/>
  <c r="BK519" i="2"/>
  <c r="BK1683" i="2"/>
  <c r="BK1218" i="2"/>
  <c r="J809" i="2"/>
  <c r="J519" i="2"/>
  <c r="BK128" i="3"/>
  <c r="J410" i="2"/>
  <c r="J763" i="2"/>
  <c r="J133" i="3"/>
  <c r="J95" i="4"/>
  <c r="BK1222" i="2"/>
  <c r="BK1353" i="2"/>
  <c r="J621" i="2"/>
  <c r="BK1159" i="2"/>
  <c r="J379" i="2"/>
  <c r="BK1102" i="2"/>
  <c r="J1094" i="2"/>
  <c r="BK1801" i="2"/>
  <c r="BK319" i="2"/>
  <c r="BK307" i="2"/>
  <c r="J149" i="3"/>
  <c r="BK94" i="3"/>
  <c r="J414" i="2"/>
  <c r="J1528" i="2"/>
  <c r="J1714" i="2"/>
  <c r="J1595" i="2"/>
  <c r="BK1425" i="2"/>
  <c r="BK1548" i="2"/>
  <c r="BK1438" i="2"/>
  <c r="BK1456" i="2"/>
  <c r="J1649" i="2"/>
  <c r="BK1019" i="2"/>
  <c r="BK124" i="2"/>
  <c r="J1506" i="2"/>
  <c r="J1008" i="2"/>
  <c r="J1344" i="2"/>
  <c r="J89" i="3"/>
  <c r="BK1206" i="2"/>
  <c r="BK771" i="2"/>
  <c r="BK540" i="2"/>
  <c r="J817" i="2"/>
  <c r="BK392" i="2"/>
  <c r="BK514" i="2"/>
  <c r="BK1825" i="2"/>
  <c r="J675" i="2"/>
  <c r="BK387" i="2"/>
  <c r="J277" i="2"/>
  <c r="J813" i="2"/>
  <c r="J1218" i="2"/>
  <c r="J209" i="2"/>
  <c r="J298" i="2"/>
  <c r="J104" i="3"/>
  <c r="J1696" i="2"/>
  <c r="BK1267" i="2"/>
  <c r="J426" i="2"/>
  <c r="BK1493" i="2"/>
  <c r="BK426" i="2"/>
  <c r="BK115" i="4"/>
  <c r="J1730" i="2"/>
  <c r="BK594" i="2"/>
  <c r="J1661" i="2"/>
  <c r="BK1258" i="2"/>
  <c r="J1644" i="2"/>
  <c r="BK1109" i="2"/>
  <c r="J475" i="2"/>
  <c r="J724" i="2"/>
  <c r="BK585" i="2"/>
  <c r="BK1750" i="2"/>
  <c r="BK107" i="2"/>
  <c r="J1619" i="2"/>
  <c r="J616" i="2"/>
  <c r="J1821" i="2"/>
  <c r="BK679" i="2"/>
  <c r="J164" i="2"/>
  <c r="BK419" i="2"/>
  <c r="BK1172" i="2"/>
  <c r="BK552" i="2"/>
  <c r="J660" i="2"/>
  <c r="J138" i="2"/>
  <c r="BK379" i="2"/>
  <c r="J123" i="3"/>
  <c r="BK1339" i="2"/>
  <c r="J1324" i="2"/>
  <c r="J642" i="2"/>
  <c r="J1574" i="2"/>
  <c r="J509" i="2"/>
  <c r="BK89" i="3"/>
  <c r="J1036" i="2"/>
  <c r="BK1582" i="2"/>
  <c r="BK581" i="2"/>
  <c r="J1742" i="2"/>
  <c r="J1102" i="2"/>
  <c r="BK1813" i="2"/>
  <c r="BK1524" i="2"/>
  <c r="J670" i="2"/>
  <c r="BK330" i="2"/>
  <c r="BK434" i="2"/>
  <c r="J405" i="2"/>
  <c r="J160" i="3"/>
  <c r="J143" i="3"/>
  <c r="J1805" i="2"/>
  <c r="BK1114" i="2"/>
  <c r="BK1734" i="2"/>
  <c r="BK198" i="2"/>
  <c r="BK1789" i="2"/>
  <c r="J1299" i="2"/>
  <c r="J419" i="2"/>
  <c r="J307" i="2"/>
  <c r="BK145" i="4"/>
  <c r="BK1758" i="2"/>
  <c r="J986" i="2"/>
  <c r="BK1830" i="2"/>
  <c r="BK1344" i="2"/>
  <c r="BK1154" i="2"/>
  <c r="J1599" i="2"/>
  <c r="BK986" i="2"/>
  <c r="J430" i="2"/>
  <c r="BK422" i="2"/>
  <c r="BK335" i="2"/>
  <c r="J1277" i="2"/>
  <c r="J733" i="2"/>
  <c r="BK475" i="2"/>
  <c r="BK133" i="3"/>
  <c r="BK1738" i="2"/>
  <c r="J1793" i="2"/>
  <c r="J335" i="2"/>
  <c r="BK185" i="2"/>
  <c r="J1206" i="2"/>
  <c r="J453" i="2"/>
  <c r="BK1570" i="2"/>
  <c r="J1272" i="2"/>
  <c r="J797" i="2"/>
  <c r="J1655" i="2"/>
  <c r="BK912" i="2"/>
  <c r="J625" i="2"/>
  <c r="BK353" i="2"/>
  <c r="J1687" i="2"/>
  <c r="BK1348" i="2"/>
  <c r="BK1552" i="2"/>
  <c r="BK1661" i="2"/>
  <c r="BK1008" i="2"/>
  <c r="J1362" i="2"/>
  <c r="J898" i="2"/>
  <c r="J448" i="2"/>
  <c r="J1813" i="2"/>
  <c r="J997" i="2"/>
  <c r="BK1714" i="2"/>
  <c r="BK752" i="2"/>
  <c r="J168" i="2"/>
  <c r="BK1777" i="2"/>
  <c r="BK1148" i="2"/>
  <c r="J1670" i="2"/>
  <c r="BK132" i="2"/>
  <c r="BK1664" i="2"/>
  <c r="J1148" i="2"/>
  <c r="BK809" i="2"/>
  <c r="J1367" i="2"/>
  <c r="BK1277" i="2"/>
  <c r="AS54" i="1"/>
  <c r="BK108" i="4"/>
  <c r="J1142" i="2"/>
  <c r="J1425" i="2"/>
  <c r="J1781" i="2"/>
  <c r="J387" i="2"/>
  <c r="BK844" i="2"/>
  <c r="BK1629" i="2"/>
  <c r="J1109" i="2"/>
  <c r="J274" i="2"/>
  <c r="BK150" i="2"/>
  <c r="J123" i="4"/>
  <c r="BK729" i="2"/>
  <c r="J1664" i="2"/>
  <c r="BK260" i="2"/>
  <c r="J243" i="2"/>
  <c r="BK925" i="2"/>
  <c r="BK1226" i="2"/>
  <c r="BK255" i="2"/>
  <c r="BK1793" i="2"/>
  <c r="J1773" i="2"/>
  <c r="J1434" i="2"/>
  <c r="BK642" i="2"/>
  <c r="BK545" i="2"/>
  <c r="BK1299" i="2"/>
  <c r="BK315" i="2"/>
  <c r="BK1234" i="2"/>
  <c r="BK822" i="2"/>
  <c r="BK629" i="2"/>
  <c r="J138" i="3"/>
  <c r="BK1119" i="2"/>
  <c r="J324" i="2"/>
  <c r="BK104" i="3"/>
  <c r="BK1658" i="2"/>
  <c r="BK1604" i="2"/>
  <c r="BK137" i="4"/>
  <c r="J1267" i="2"/>
  <c r="J1254" i="2"/>
  <c r="BK289" i="2"/>
  <c r="BK324" i="2"/>
  <c r="J154" i="3"/>
  <c r="J1676" i="2"/>
  <c r="J401" i="2"/>
  <c r="J752" i="2"/>
  <c r="BK577" i="2"/>
  <c r="J577" i="2"/>
  <c r="J1758" i="2"/>
  <c r="J260" i="2"/>
  <c r="BK785" i="2"/>
  <c r="BK298" i="2"/>
  <c r="J638" i="2"/>
  <c r="J1456" i="2"/>
  <c r="J270" i="2"/>
  <c r="J249" i="2"/>
  <c r="J963" i="2"/>
  <c r="BK1726" i="2"/>
  <c r="J107" i="2"/>
  <c r="J1590" i="2"/>
  <c r="J289" i="2"/>
  <c r="BK706" i="2"/>
  <c r="J565" i="2"/>
  <c r="J353" i="2"/>
  <c r="BK1625" i="2"/>
  <c r="J198" i="2"/>
  <c r="J869" i="2"/>
  <c r="J113" i="3"/>
  <c r="BK168" i="2"/>
  <c r="BK1532" i="2"/>
  <c r="J711" i="2"/>
  <c r="BK938" i="2"/>
  <c r="BK1565" i="2"/>
  <c r="BK453" i="2"/>
  <c r="J1053" i="2"/>
  <c r="J1159" i="2"/>
  <c r="J1701" i="2"/>
  <c r="BK1540" i="2"/>
  <c r="BK1649" i="2"/>
  <c r="BK1242" i="2"/>
  <c r="BK1655" i="2"/>
  <c r="BK1131" i="2"/>
  <c r="J99" i="3"/>
  <c r="BK138" i="2"/>
  <c r="BK1687" i="2"/>
  <c r="BK396" i="2"/>
  <c r="J822" i="2"/>
  <c r="BK817" i="2"/>
  <c r="BK861" i="2"/>
  <c r="J1222" i="2"/>
  <c r="J434" i="2"/>
  <c r="BK160" i="3"/>
  <c r="J1242" i="2"/>
  <c r="BK763" i="2"/>
  <c r="J237" i="2"/>
  <c r="J1131" i="2"/>
  <c r="BK1670" i="2"/>
  <c r="J203" i="2"/>
  <c r="J1234" i="2"/>
  <c r="J132" i="2"/>
  <c r="BK738" i="2"/>
  <c r="J742" i="2"/>
  <c r="J1303" i="2"/>
  <c r="J422" i="2"/>
  <c r="J1625" i="2"/>
  <c r="J392" i="2"/>
  <c r="BK448" i="2"/>
  <c r="BK632" i="2"/>
  <c r="BK1706" i="2"/>
  <c r="J151" i="4"/>
  <c r="BK1619" i="2"/>
  <c r="J1119" i="2"/>
  <c r="BK371" i="2"/>
  <c r="BK101" i="2"/>
  <c r="BK1189" i="2"/>
  <c r="J396" i="2"/>
  <c r="BK99" i="3"/>
  <c r="J1750" i="2"/>
  <c r="J1570" i="2"/>
  <c r="J531" i="2"/>
  <c r="J951" i="2"/>
  <c r="BK1183" i="2"/>
  <c r="BK101" i="4"/>
  <c r="BK1773" i="2"/>
  <c r="BK1212" i="2"/>
  <c r="BK1142" i="2"/>
  <c r="BK274" i="2"/>
  <c r="J84" i="3"/>
  <c r="BK1246" i="2"/>
  <c r="BK1036" i="2"/>
  <c r="J1200" i="2"/>
  <c r="BK1238" i="2"/>
  <c r="BK1367" i="2"/>
  <c r="J1639" i="2"/>
  <c r="BK1164" i="2"/>
  <c r="J1172" i="2"/>
  <c r="BK1420" i="2"/>
  <c r="BK1399" i="2"/>
  <c r="BK164" i="2"/>
  <c r="BK88" i="4"/>
  <c r="J1633" i="2"/>
  <c r="J1493" i="2"/>
  <c r="J1586" i="2"/>
  <c r="J877" i="2"/>
  <c r="BK113" i="3"/>
  <c r="BK1609" i="2"/>
  <c r="J613" i="2"/>
  <c r="J1578" i="2"/>
  <c r="BK222" i="2"/>
  <c r="BK1177" i="2"/>
  <c r="BK1730" i="2"/>
  <c r="BK1262" i="2"/>
  <c r="J771" i="2"/>
  <c r="BK294" i="2"/>
  <c r="BK531" i="2"/>
  <c r="J1258" i="2"/>
  <c r="J371" i="2"/>
  <c r="J108" i="4"/>
  <c r="BK1053" i="2"/>
  <c r="BK1746" i="2"/>
  <c r="BK138" i="3"/>
  <c r="BK1691" i="2"/>
  <c r="J1334" i="2"/>
  <c r="J1556" i="2"/>
  <c r="BK742" i="2"/>
  <c r="J1086" i="2"/>
  <c r="J975" i="2"/>
  <c r="BK1639" i="2"/>
  <c r="J1383" i="2"/>
  <c r="J826" i="2"/>
  <c r="BK1383" i="2"/>
  <c r="BK115" i="2"/>
  <c r="J514" i="2"/>
  <c r="J101" i="4"/>
  <c r="J1614" i="2"/>
  <c r="BK625" i="2"/>
  <c r="BK869" i="2"/>
  <c r="J585" i="2"/>
  <c r="BK249" i="2"/>
  <c r="BK430" i="2"/>
  <c r="BK303" i="2"/>
  <c r="J1785" i="2"/>
  <c r="BK697" i="2"/>
  <c r="BK1362" i="2"/>
  <c r="BK1595" i="2"/>
  <c r="BK410" i="2"/>
  <c r="BK84" i="3"/>
  <c r="J1212" i="2"/>
  <c r="J457" i="2"/>
  <c r="BK270" i="2"/>
  <c r="BK265" i="2"/>
  <c r="BK1701" i="2"/>
  <c r="J635" i="2"/>
  <c r="BK1768" i="2"/>
  <c r="J1164" i="2"/>
  <c r="BK1754" i="2"/>
  <c r="BK797" i="2"/>
  <c r="J1754" i="2"/>
  <c r="J715" i="2"/>
  <c r="J172" i="2"/>
  <c r="BK1599" i="2"/>
  <c r="J1438" i="2"/>
  <c r="J1604" i="2"/>
  <c r="BK1168" i="2"/>
  <c r="BK702" i="2"/>
  <c r="J1763" i="2"/>
  <c r="BK1520" i="2"/>
  <c r="J1183" i="2"/>
  <c r="BK237" i="2"/>
  <c r="BK466" i="2"/>
  <c r="J108" i="3"/>
  <c r="J1230" i="2"/>
  <c r="J1768" i="2"/>
  <c r="BK1528" i="2"/>
  <c r="J101" i="2"/>
  <c r="BK884" i="2"/>
  <c r="BK123" i="3"/>
  <c r="J88" i="4"/>
  <c r="J778" i="2"/>
  <c r="BK1560" i="2"/>
  <c r="J884" i="2"/>
  <c r="BK951" i="2"/>
  <c r="J1262" i="2"/>
  <c r="BK1357" i="2"/>
  <c r="BK1334" i="2"/>
  <c r="BK154" i="3"/>
  <c r="J1801" i="2"/>
  <c r="BK1430" i="2"/>
  <c r="BK1785" i="2"/>
  <c r="J1430" i="2"/>
  <c r="J96" i="2"/>
  <c r="J315" i="2"/>
  <c r="J94" i="3"/>
  <c r="BK1809" i="2"/>
  <c r="BK1696" i="2"/>
  <c r="BK1069" i="2"/>
  <c r="J1552" i="2"/>
  <c r="BK149" i="3"/>
  <c r="J115" i="4"/>
  <c r="BK1195" i="2"/>
  <c r="J1478" i="2"/>
  <c r="BK172" i="2"/>
  <c r="J480" i="2"/>
  <c r="J319" i="2"/>
  <c r="J706" i="2"/>
  <c r="BK495" i="2"/>
  <c r="BK108" i="3"/>
  <c r="BK1742" i="2"/>
  <c r="BK724" i="2"/>
  <c r="J1540" i="2"/>
  <c r="J444" i="2"/>
  <c r="J1825" i="2"/>
  <c r="BK1633" i="2"/>
  <c r="BK1614" i="2"/>
  <c r="J604" i="2"/>
  <c r="J1329" i="2"/>
  <c r="J265" i="2"/>
  <c r="J1411" i="2"/>
  <c r="J759" i="2"/>
  <c r="J129" i="4"/>
  <c r="J1777" i="2"/>
  <c r="J1683" i="2"/>
  <c r="BK1821" i="2"/>
  <c r="J594" i="2"/>
  <c r="J1524" i="2"/>
  <c r="J1565" i="2"/>
  <c r="J1114" i="2"/>
  <c r="J729" i="2"/>
  <c r="BK151" i="4"/>
  <c r="BK1710" i="2"/>
  <c r="BK1817" i="2"/>
  <c r="J1706" i="2"/>
  <c r="BK444" i="2"/>
  <c r="J495" i="2"/>
  <c r="BK1763" i="2"/>
  <c r="BK1473" i="2"/>
  <c r="J665" i="2"/>
  <c r="J785" i="2"/>
  <c r="BK1574" i="2"/>
  <c r="BK1250" i="2"/>
  <c r="BK1329" i="2"/>
  <c r="J124" i="2"/>
  <c r="J925" i="2"/>
  <c r="J540" i="2"/>
  <c r="BK1411" i="2"/>
  <c r="J1738" i="2"/>
  <c r="J1019" i="2"/>
  <c r="BK1254" i="2"/>
  <c r="BK621" i="2"/>
  <c r="BK1086" i="2"/>
  <c r="BK660" i="2"/>
  <c r="J1797" i="2"/>
  <c r="J1609" i="2"/>
  <c r="BK1805" i="2"/>
  <c r="BK457" i="2"/>
  <c r="BK638" i="2"/>
  <c r="J1488" i="2"/>
  <c r="J145" i="4"/>
  <c r="J1250" i="2"/>
  <c r="J294" i="2"/>
  <c r="BK997" i="2"/>
  <c r="BK1200" i="2"/>
  <c r="J697" i="2"/>
  <c r="BK143" i="3"/>
  <c r="J1520" i="2"/>
  <c r="J1710" i="2"/>
  <c r="BK1434" i="2"/>
  <c r="J128" i="3"/>
  <c r="BK613" i="2"/>
  <c r="J255" i="2"/>
  <c r="J1308" i="2"/>
  <c r="J330" i="2"/>
  <c r="BK1316" i="2"/>
  <c r="BK1488" i="2"/>
  <c r="BK1718" i="2"/>
  <c r="BK471" i="2"/>
  <c r="J137" i="4"/>
  <c r="P106" i="2" l="1"/>
  <c r="T106" i="2"/>
  <c r="R208" i="2"/>
  <c r="BK236" i="2"/>
  <c r="J236" i="2"/>
  <c r="J65" i="2"/>
  <c r="R236" i="2"/>
  <c r="T1266" i="2"/>
  <c r="T1608" i="2"/>
  <c r="R1762" i="2"/>
  <c r="P438" i="2"/>
  <c r="BK1266" i="2"/>
  <c r="J1266" i="2"/>
  <c r="J67" i="2"/>
  <c r="T1519" i="2"/>
  <c r="P1695" i="2"/>
  <c r="T1762" i="2"/>
  <c r="BK83" i="3"/>
  <c r="J83" i="3"/>
  <c r="J61" i="3"/>
  <c r="T438" i="2"/>
  <c r="P1519" i="2"/>
  <c r="R1608" i="2"/>
  <c r="R1682" i="2"/>
  <c r="T1695" i="2"/>
  <c r="P83" i="3"/>
  <c r="P82" i="3"/>
  <c r="P81" i="3"/>
  <c r="AU56" i="1"/>
  <c r="BK438" i="2"/>
  <c r="J438" i="2" s="1"/>
  <c r="J66" i="2" s="1"/>
  <c r="P1266" i="2"/>
  <c r="R1519" i="2"/>
  <c r="BK1695" i="2"/>
  <c r="J1695" i="2"/>
  <c r="J71" i="2"/>
  <c r="P1762" i="2"/>
  <c r="T83" i="3"/>
  <c r="T82" i="3"/>
  <c r="T81" i="3"/>
  <c r="BK106" i="2"/>
  <c r="J106" i="2"/>
  <c r="J62" i="2"/>
  <c r="R106" i="2"/>
  <c r="R94" i="2"/>
  <c r="BK208" i="2"/>
  <c r="J208" i="2"/>
  <c r="J63" i="2"/>
  <c r="P208" i="2"/>
  <c r="T208" i="2"/>
  <c r="P236" i="2"/>
  <c r="T236" i="2"/>
  <c r="R1266" i="2"/>
  <c r="P1608" i="2"/>
  <c r="P1682" i="2"/>
  <c r="R1695" i="2"/>
  <c r="R438" i="2"/>
  <c r="BK1519" i="2"/>
  <c r="J1519" i="2"/>
  <c r="J68" i="2"/>
  <c r="BK1608" i="2"/>
  <c r="J1608" i="2"/>
  <c r="J69" i="2"/>
  <c r="BK1682" i="2"/>
  <c r="J1682" i="2"/>
  <c r="J70" i="2"/>
  <c r="T1682" i="2"/>
  <c r="BK1762" i="2"/>
  <c r="J1762" i="2" s="1"/>
  <c r="J72" i="2" s="1"/>
  <c r="R83" i="3"/>
  <c r="R82" i="3"/>
  <c r="R81" i="3"/>
  <c r="BK94" i="4"/>
  <c r="J94" i="4"/>
  <c r="J62" i="4"/>
  <c r="P94" i="4"/>
  <c r="R94" i="4"/>
  <c r="T94" i="4"/>
  <c r="BK122" i="4"/>
  <c r="J122" i="4"/>
  <c r="J63" i="4"/>
  <c r="P122" i="4"/>
  <c r="R122" i="4"/>
  <c r="T122" i="4"/>
  <c r="BK144" i="4"/>
  <c r="J144" i="4"/>
  <c r="J65" i="4"/>
  <c r="P144" i="4"/>
  <c r="R144" i="4"/>
  <c r="T144" i="4"/>
  <c r="BK95" i="2"/>
  <c r="J95" i="2"/>
  <c r="J61" i="2"/>
  <c r="BK1829" i="2"/>
  <c r="J1829" i="2"/>
  <c r="J73" i="2"/>
  <c r="BK87" i="4"/>
  <c r="J87" i="4"/>
  <c r="J61" i="4"/>
  <c r="BK136" i="4"/>
  <c r="J136" i="4"/>
  <c r="J64" i="4"/>
  <c r="BK82" i="3"/>
  <c r="J82" i="3"/>
  <c r="J60" i="3"/>
  <c r="J52" i="4"/>
  <c r="BE88" i="4"/>
  <c r="BE145" i="4"/>
  <c r="F55" i="4"/>
  <c r="E75" i="4"/>
  <c r="BE101" i="4"/>
  <c r="BE151" i="4"/>
  <c r="BE95" i="4"/>
  <c r="BE108" i="4"/>
  <c r="BE115" i="4"/>
  <c r="BE123" i="4"/>
  <c r="BE129" i="4"/>
  <c r="BE137" i="4"/>
  <c r="E48" i="3"/>
  <c r="BE113" i="3"/>
  <c r="BE133" i="3"/>
  <c r="BE138" i="3"/>
  <c r="J52" i="3"/>
  <c r="BE104" i="3"/>
  <c r="BE118" i="3"/>
  <c r="BE160" i="3"/>
  <c r="F55" i="3"/>
  <c r="BE84" i="3"/>
  <c r="BE89" i="3"/>
  <c r="BE94" i="3"/>
  <c r="BE99" i="3"/>
  <c r="BE108" i="3"/>
  <c r="BE123" i="3"/>
  <c r="BE128" i="3"/>
  <c r="BE143" i="3"/>
  <c r="BE149" i="3"/>
  <c r="BE154" i="3"/>
  <c r="E48" i="2"/>
  <c r="F90" i="2"/>
  <c r="BE330" i="2"/>
  <c r="BE243" i="2"/>
  <c r="BE203" i="2"/>
  <c r="BE249" i="2"/>
  <c r="BE138" i="2"/>
  <c r="BE164" i="2"/>
  <c r="BE274" i="2"/>
  <c r="BE410" i="2"/>
  <c r="BE457" i="2"/>
  <c r="BE466" i="2"/>
  <c r="BE471" i="2"/>
  <c r="BE475" i="2"/>
  <c r="BE480" i="2"/>
  <c r="BE495" i="2"/>
  <c r="BE509" i="2"/>
  <c r="BE514" i="2"/>
  <c r="BE168" i="2"/>
  <c r="BE289" i="2"/>
  <c r="BE315" i="2"/>
  <c r="BE335" i="2"/>
  <c r="BE422" i="2"/>
  <c r="BE371" i="2"/>
  <c r="BE565" i="2"/>
  <c r="BE621" i="2"/>
  <c r="BE702" i="2"/>
  <c r="BE198" i="2"/>
  <c r="BE670" i="2"/>
  <c r="BE715" i="2"/>
  <c r="BE729" i="2"/>
  <c r="BE742" i="2"/>
  <c r="BE675" i="2"/>
  <c r="BE785" i="2"/>
  <c r="BE826" i="2"/>
  <c r="BE861" i="2"/>
  <c r="BE925" i="2"/>
  <c r="BE319" i="2"/>
  <c r="BE414" i="2"/>
  <c r="BE444" i="2"/>
  <c r="BE1212" i="2"/>
  <c r="BE132" i="2"/>
  <c r="BE426" i="2"/>
  <c r="BE430" i="2"/>
  <c r="BE434" i="2"/>
  <c r="BE439" i="2"/>
  <c r="BE519" i="2"/>
  <c r="BE531" i="2"/>
  <c r="BE552" i="2"/>
  <c r="BE724" i="2"/>
  <c r="BE763" i="2"/>
  <c r="BE817" i="2"/>
  <c r="BE912" i="2"/>
  <c r="BE1086" i="2"/>
  <c r="BE1177" i="2"/>
  <c r="BE1189" i="2"/>
  <c r="J52" i="2"/>
  <c r="BE172" i="2"/>
  <c r="BE185" i="2"/>
  <c r="BE222" i="2"/>
  <c r="BE270" i="2"/>
  <c r="BE324" i="2"/>
  <c r="BE1277" i="2"/>
  <c r="BE124" i="2"/>
  <c r="BE277" i="2"/>
  <c r="BE1357" i="2"/>
  <c r="BE1420" i="2"/>
  <c r="BE1438" i="2"/>
  <c r="BE1506" i="2"/>
  <c r="BE1560" i="2"/>
  <c r="BE1574" i="2"/>
  <c r="BE1595" i="2"/>
  <c r="BE294" i="2"/>
  <c r="BE604" i="2"/>
  <c r="BE632" i="2"/>
  <c r="BE660" i="2"/>
  <c r="BE733" i="2"/>
  <c r="BE877" i="2"/>
  <c r="BE898" i="2"/>
  <c r="BE986" i="2"/>
  <c r="BE1114" i="2"/>
  <c r="BE1119" i="2"/>
  <c r="BE1154" i="2"/>
  <c r="BE1200" i="2"/>
  <c r="BE1230" i="2"/>
  <c r="BE1324" i="2"/>
  <c r="BE1362" i="2"/>
  <c r="BE1383" i="2"/>
  <c r="BE1456" i="2"/>
  <c r="BE96" i="2"/>
  <c r="BE265" i="2"/>
  <c r="BE255" i="2"/>
  <c r="BE260" i="2"/>
  <c r="BE392" i="2"/>
  <c r="BE396" i="2"/>
  <c r="BE401" i="2"/>
  <c r="BE419" i="2"/>
  <c r="BE1706" i="2"/>
  <c r="BE1718" i="2"/>
  <c r="BE1742" i="2"/>
  <c r="BE1750" i="2"/>
  <c r="BE1768" i="2"/>
  <c r="BE107" i="2"/>
  <c r="BE115" i="2"/>
  <c r="BE536" i="2"/>
  <c r="BE540" i="2"/>
  <c r="BE581" i="2"/>
  <c r="BE997" i="2"/>
  <c r="BE1109" i="2"/>
  <c r="BE1148" i="2"/>
  <c r="BE1168" i="2"/>
  <c r="BE1226" i="2"/>
  <c r="BE1238" i="2"/>
  <c r="BE1272" i="2"/>
  <c r="BE1316" i="2"/>
  <c r="BE1329" i="2"/>
  <c r="BE1353" i="2"/>
  <c r="BE1425" i="2"/>
  <c r="BE1473" i="2"/>
  <c r="BE1478" i="2"/>
  <c r="BE1488" i="2"/>
  <c r="BE1520" i="2"/>
  <c r="BE1556" i="2"/>
  <c r="BE1590" i="2"/>
  <c r="BE1619" i="2"/>
  <c r="BE1633" i="2"/>
  <c r="BE1639" i="2"/>
  <c r="BE1649" i="2"/>
  <c r="BE1658" i="2"/>
  <c r="BE1661" i="2"/>
  <c r="BE1676" i="2"/>
  <c r="BE1734" i="2"/>
  <c r="BE1746" i="2"/>
  <c r="BE1773" i="2"/>
  <c r="BE1777" i="2"/>
  <c r="BE1789" i="2"/>
  <c r="BE1805" i="2"/>
  <c r="BE1809" i="2"/>
  <c r="BE237" i="2"/>
  <c r="BE613" i="2"/>
  <c r="BE638" i="2"/>
  <c r="BE665" i="2"/>
  <c r="BE711" i="2"/>
  <c r="BE752" i="2"/>
  <c r="BE778" i="2"/>
  <c r="BE884" i="2"/>
  <c r="BE1131" i="2"/>
  <c r="BE1183" i="2"/>
  <c r="BE1206" i="2"/>
  <c r="BE1222" i="2"/>
  <c r="BE1242" i="2"/>
  <c r="BE1246" i="2"/>
  <c r="BE1254" i="2"/>
  <c r="BE1267" i="2"/>
  <c r="BE1299" i="2"/>
  <c r="BE1303" i="2"/>
  <c r="BE1334" i="2"/>
  <c r="BE1348" i="2"/>
  <c r="BE1411" i="2"/>
  <c r="BE1430" i="2"/>
  <c r="BE1524" i="2"/>
  <c r="BE1528" i="2"/>
  <c r="BE1540" i="2"/>
  <c r="BE1548" i="2"/>
  <c r="BE1565" i="2"/>
  <c r="BE1570" i="2"/>
  <c r="BE1578" i="2"/>
  <c r="BE1582" i="2"/>
  <c r="BE1604" i="2"/>
  <c r="BE1609" i="2"/>
  <c r="BE1614" i="2"/>
  <c r="BE1655" i="2"/>
  <c r="BE1670" i="2"/>
  <c r="BE1683" i="2"/>
  <c r="BE1687" i="2"/>
  <c r="BE1710" i="2"/>
  <c r="BE1726" i="2"/>
  <c r="BE1781" i="2"/>
  <c r="BE1797" i="2"/>
  <c r="BE1801" i="2"/>
  <c r="BE101" i="2"/>
  <c r="BE150" i="2"/>
  <c r="BE209" i="2"/>
  <c r="BE283" i="2"/>
  <c r="BE298" i="2"/>
  <c r="BE303" i="2"/>
  <c r="BE307" i="2"/>
  <c r="BE545" i="2"/>
  <c r="BE557" i="2"/>
  <c r="BE577" i="2"/>
  <c r="BE585" i="2"/>
  <c r="BE594" i="2"/>
  <c r="BE616" i="2"/>
  <c r="BE697" i="2"/>
  <c r="BE759" i="2"/>
  <c r="BE809" i="2"/>
  <c r="BE822" i="2"/>
  <c r="BE938" i="2"/>
  <c r="BE951" i="2"/>
  <c r="BE1019" i="2"/>
  <c r="BE1036" i="2"/>
  <c r="BE1159" i="2"/>
  <c r="BE1172" i="2"/>
  <c r="BE1250" i="2"/>
  <c r="BE1258" i="2"/>
  <c r="BE1262" i="2"/>
  <c r="BE1308" i="2"/>
  <c r="BE1339" i="2"/>
  <c r="BE1367" i="2"/>
  <c r="BE1399" i="2"/>
  <c r="BE1434" i="2"/>
  <c r="BE1493" i="2"/>
  <c r="BE1532" i="2"/>
  <c r="BE1544" i="2"/>
  <c r="BE1586" i="2"/>
  <c r="BE1599" i="2"/>
  <c r="BE1629" i="2"/>
  <c r="BE1644" i="2"/>
  <c r="BE1652" i="2"/>
  <c r="BE1691" i="2"/>
  <c r="BE1714" i="2"/>
  <c r="BE1722" i="2"/>
  <c r="BE1738" i="2"/>
  <c r="BE1754" i="2"/>
  <c r="BE353" i="2"/>
  <c r="BE379" i="2"/>
  <c r="BE387" i="2"/>
  <c r="BE405" i="2"/>
  <c r="BE448" i="2"/>
  <c r="BE453" i="2"/>
  <c r="BE625" i="2"/>
  <c r="BE629" i="2"/>
  <c r="BE635" i="2"/>
  <c r="BE642" i="2"/>
  <c r="BE679" i="2"/>
  <c r="BE706" i="2"/>
  <c r="BE720" i="2"/>
  <c r="BE738" i="2"/>
  <c r="BE771" i="2"/>
  <c r="BE797" i="2"/>
  <c r="BE813" i="2"/>
  <c r="BE844" i="2"/>
  <c r="BE869" i="2"/>
  <c r="BE963" i="2"/>
  <c r="BE975" i="2"/>
  <c r="BE1008" i="2"/>
  <c r="BE1053" i="2"/>
  <c r="BE1069" i="2"/>
  <c r="BE1094" i="2"/>
  <c r="BE1102" i="2"/>
  <c r="BE1142" i="2"/>
  <c r="BE1164" i="2"/>
  <c r="BE1195" i="2"/>
  <c r="BE1218" i="2"/>
  <c r="BE1234" i="2"/>
  <c r="BE1344" i="2"/>
  <c r="BE1536" i="2"/>
  <c r="BE1552" i="2"/>
  <c r="BE1625" i="2"/>
  <c r="BE1664" i="2"/>
  <c r="BE1696" i="2"/>
  <c r="BE1701" i="2"/>
  <c r="BE1730" i="2"/>
  <c r="BE1758" i="2"/>
  <c r="BE1763" i="2"/>
  <c r="BE1785" i="2"/>
  <c r="BE1793" i="2"/>
  <c r="BE1813" i="2"/>
  <c r="BE1817" i="2"/>
  <c r="BE1821" i="2"/>
  <c r="BE1825" i="2"/>
  <c r="BE1830" i="2"/>
  <c r="F36" i="3"/>
  <c r="BC56" i="1"/>
  <c r="F37" i="2"/>
  <c r="BD55" i="1"/>
  <c r="J34" i="2"/>
  <c r="AW55" i="1"/>
  <c r="F36" i="4"/>
  <c r="BC57" i="1"/>
  <c r="F34" i="4"/>
  <c r="BA57" i="1"/>
  <c r="F37" i="4"/>
  <c r="BD57" i="1"/>
  <c r="J34" i="3"/>
  <c r="AW56" i="1"/>
  <c r="F35" i="3"/>
  <c r="BB56" i="1"/>
  <c r="F34" i="3"/>
  <c r="BA56" i="1"/>
  <c r="F36" i="2"/>
  <c r="BC55" i="1" s="1"/>
  <c r="F37" i="3"/>
  <c r="BD56" i="1"/>
  <c r="F34" i="2"/>
  <c r="BA55" i="1"/>
  <c r="F35" i="4"/>
  <c r="BB57" i="1"/>
  <c r="F35" i="2"/>
  <c r="BB55" i="1"/>
  <c r="J34" i="4"/>
  <c r="AW57" i="1"/>
  <c r="P86" i="4" l="1"/>
  <c r="P85" i="4"/>
  <c r="AU57" i="1"/>
  <c r="R86" i="4"/>
  <c r="R85" i="4"/>
  <c r="T86" i="4"/>
  <c r="T85" i="4"/>
  <c r="T94" i="2"/>
  <c r="T93" i="2"/>
  <c r="T235" i="2"/>
  <c r="P94" i="2"/>
  <c r="P235" i="2"/>
  <c r="R235" i="2"/>
  <c r="R93" i="2"/>
  <c r="BK94" i="2"/>
  <c r="J94" i="2"/>
  <c r="J60" i="2"/>
  <c r="BK235" i="2"/>
  <c r="J235" i="2"/>
  <c r="J64" i="2"/>
  <c r="BK86" i="4"/>
  <c r="J86" i="4"/>
  <c r="J60" i="4"/>
  <c r="BK81" i="3"/>
  <c r="J81" i="3"/>
  <c r="J59" i="3"/>
  <c r="F33" i="3"/>
  <c r="AZ56" i="1"/>
  <c r="BA54" i="1"/>
  <c r="W30" i="1" s="1"/>
  <c r="BB54" i="1"/>
  <c r="W31" i="1"/>
  <c r="BD54" i="1"/>
  <c r="W33" i="1"/>
  <c r="BC54" i="1"/>
  <c r="AY54" i="1"/>
  <c r="J33" i="2"/>
  <c r="AV55" i="1"/>
  <c r="AT55" i="1"/>
  <c r="J33" i="3"/>
  <c r="AV56" i="1"/>
  <c r="AT56" i="1"/>
  <c r="J33" i="4"/>
  <c r="AV57" i="1"/>
  <c r="AT57" i="1"/>
  <c r="F33" i="2"/>
  <c r="AZ55" i="1"/>
  <c r="F33" i="4"/>
  <c r="AZ57" i="1"/>
  <c r="P93" i="2" l="1"/>
  <c r="AU55" i="1"/>
  <c r="BK93" i="2"/>
  <c r="J93" i="2"/>
  <c r="J30" i="2" s="1"/>
  <c r="AG55" i="1" s="1"/>
  <c r="BK85" i="4"/>
  <c r="J85" i="4"/>
  <c r="J59" i="4"/>
  <c r="AU54" i="1"/>
  <c r="AW54" i="1"/>
  <c r="AK30" i="1" s="1"/>
  <c r="AX54" i="1"/>
  <c r="W32" i="1"/>
  <c r="AZ54" i="1"/>
  <c r="W29" i="1"/>
  <c r="J30" i="3"/>
  <c r="AG56" i="1"/>
  <c r="J39" i="2" l="1"/>
  <c r="J59" i="2"/>
  <c r="J39" i="3"/>
  <c r="AN56" i="1"/>
  <c r="AN55" i="1"/>
  <c r="AV54" i="1"/>
  <c r="AK29" i="1"/>
  <c r="J30" i="4"/>
  <c r="AG57" i="1"/>
  <c r="J39" i="4" l="1"/>
  <c r="AN57" i="1"/>
  <c r="AG54" i="1"/>
  <c r="AK26" i="1"/>
  <c r="AK35" i="1"/>
  <c r="AT54" i="1"/>
  <c r="AN54" i="1"/>
</calcChain>
</file>

<file path=xl/sharedStrings.xml><?xml version="1.0" encoding="utf-8"?>
<sst xmlns="http://schemas.openxmlformats.org/spreadsheetml/2006/main" count="19285" uniqueCount="1762">
  <si>
    <t>Export Komplet</t>
  </si>
  <si>
    <t>VZ</t>
  </si>
  <si>
    <t>2.0</t>
  </si>
  <si>
    <t>ZAMOK</t>
  </si>
  <si>
    <t>False</t>
  </si>
  <si>
    <t>{1afff4bc-833b-424c-b41e-f7ef65a3895a}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</si>
  <si>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</si>
  <si>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</si>
  <si>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</si>
  <si>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</si>
  <si>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</si>
  <si>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</si>
  <si>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</si>
  <si>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</si>
  <si>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Brno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</si>
  <si>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</si>
  <si>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</si>
  <si>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SSZ 2.33 Heršpická – Jihlavská - změna CÚ 2024</t>
  </si>
  <si>
    <t>KSO:</t>
  </si>
  <si>
    <t>822 22 1</t>
  </si>
  <si>
    <t>CC-CZ:</t>
  </si>
  <si>
    <t>21119</t>
  </si>
  <si>
    <t>Místo:</t>
  </si>
  <si>
    <t>Brno - Štýřice</t>
  </si>
  <si>
    <t>Datum:</t>
  </si>
  <si>
    <t>21. 2. 2024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</si>
  <si>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</si>
  <si>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</si>
  <si>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</si>
  <si>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</si>
  <si>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</si>
  <si>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</si>
  <si>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</si>
  <si>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</si>
  <si>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</si>
  <si>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</si>
  <si>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</si>
  <si>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</si>
  <si>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</si>
  <si>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11941707</t>
  </si>
  <si>
    <t>PK SSZ Obrdlík, s.r.o.</t>
  </si>
  <si>
    <t>CZ11941707</t>
  </si>
  <si>
    <t>True</t>
  </si>
  <si>
    <t>Zpracovatel:</t>
  </si>
  <si>
    <t/>
  </si>
  <si>
    <t>Ing. Luděk Obrdlík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</si>
  <si>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</si>
  <si>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</si>
  <si>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</si>
  <si>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</si>
  <si>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</si>
  <si>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</si>
  <si>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</si>
  <si>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</si>
  <si>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</si>
  <si>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</si>
  <si>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</si>
  <si>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</si>
  <si>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</si>
  <si>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</si>
  <si>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</si>
  <si>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</si>
  <si>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</si>
  <si>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</si>
  <si>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</si>
  <si>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</si>
  <si>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</si>
  <si>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</si>
  <si>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</si>
  <si>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</si>
  <si>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</si>
  <si>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</si>
  <si>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</si>
  <si>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</si>
  <si>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</si>
  <si>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</si>
  <si>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</si>
  <si>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</si>
  <si>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</si>
  <si>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</si>
  <si>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</si>
  <si>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</si>
  <si>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</si>
  <si>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</si>
  <si>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</si>
  <si>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</si>
  <si>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</si>
  <si>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PS401</t>
  </si>
  <si>
    <t>SSZ 2.33 Heršpická – Jihlavská</t>
  </si>
  <si>
    <t>PRO</t>
  </si>
  <si>
    <t>1</t>
  </si>
  <si>
    <t>{58f15871-0b6b-4838-8163-0a2491d76da7}</t>
  </si>
  <si>
    <t>2</t>
  </si>
  <si>
    <t>PS401.2</t>
  </si>
  <si>
    <t>{b8a2f6cd-8342-4505-82ad-322cbdf51915}</t>
  </si>
  <si>
    <t>VRN</t>
  </si>
  <si>
    <t>Vedlejší rozpočtové náklady</t>
  </si>
  <si>
    <t>VON</t>
  </si>
  <si>
    <t>{c7a229c9-ad3a-411b-a8ac-b8dee136ef35}</t>
  </si>
  <si>
    <t>KRYCÍ LIST SOUPISU PRACÍ</t>
  </si>
  <si>
    <t>Objekt:</t>
  </si>
  <si>
    <t>PS401 - SSZ 2.33 Heršpická – Jihlavská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</si>
  <si>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</si>
  <si>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</si>
  <si>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</si>
  <si>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</si>
  <si>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</si>
  <si>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</si>
  <si>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</si>
  <si>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</si>
  <si>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</si>
  <si>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</si>
  <si>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</si>
  <si>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</si>
  <si>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 xml:space="preserve">    DO1 - Úprava optického rozvaděče O501</t>
  </si>
  <si>
    <t xml:space="preserve">    DO2 - Kamerové body - dodávka a montáž</t>
  </si>
  <si>
    <t xml:space="preserve">    DO3 - CTD - Datové úložiště</t>
  </si>
  <si>
    <t xml:space="preserve">    DO4 - Kamerový bod na stožáru SSZ č.2 - dodávka a montáž</t>
  </si>
  <si>
    <t xml:space="preserve">    DO5 - Kamerový bod na stožáru SSZ č.3 - dodávka a montáž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</si>
  <si>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</si>
  <si>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</si>
  <si>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</si>
  <si>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</si>
  <si>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</si>
  <si>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</si>
  <si>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</si>
  <si>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</si>
  <si>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</si>
  <si>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</si>
  <si>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</si>
  <si>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</si>
  <si>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</si>
  <si>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</si>
  <si>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</si>
  <si>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</si>
  <si>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</si>
  <si>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</si>
  <si>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</si>
  <si>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171251201</t>
  </si>
  <si>
    <t>Uložení sypaniny na skládky nebo meziskládky bez hutnění s upravením uložené sypaniny do předepsaného tvaru</t>
  </si>
  <si>
    <t>m3</t>
  </si>
  <si>
    <t>CS ÚRS 2024 01</t>
  </si>
  <si>
    <t>4</t>
  </si>
  <si>
    <t>-584040158</t>
  </si>
  <si>
    <t>Online PSC</t>
  </si>
  <si>
    <t>https://podminky.urs.cz/item/CS_URS_2024_01/171251201</t>
  </si>
  <si>
    <t>VV</t>
  </si>
  <si>
    <t>PS401 - v.č. 02 - Situace SSZ 2.33</t>
  </si>
  <si>
    <t>- přebytečná zemina z výkopu 50 x 80 - odměřeno v AutoCadu:</t>
  </si>
  <si>
    <t>435*0,5*0,2</t>
  </si>
  <si>
    <t>171201231</t>
  </si>
  <si>
    <t>Poplatek za uložení stavebního odpadu na recyklační skládce (skládkovné) zeminy a kamení zatříděného do Katalogu odpadů pod kódem 17 05 04</t>
  </si>
  <si>
    <t>t</t>
  </si>
  <si>
    <t>-679248505</t>
  </si>
  <si>
    <t>https://podminky.urs.cz/item/CS_URS_2024_01/171201231</t>
  </si>
  <si>
    <t>435*0,5*0,2*1,66</t>
  </si>
  <si>
    <t>9</t>
  </si>
  <si>
    <t>Ostatní konstrukce a práce, bourání</t>
  </si>
  <si>
    <t>3</t>
  </si>
  <si>
    <t>915231112</t>
  </si>
  <si>
    <t>Vodorovné dopravní značení stříkaným plastem přechody pro chodce, šipky, symboly nápisy bílé retroreflexní</t>
  </si>
  <si>
    <t>m2</t>
  </si>
  <si>
    <t>2011770934</t>
  </si>
  <si>
    <t>https://podminky.urs.cz/item/CS_URS_2024_01/915231112</t>
  </si>
  <si>
    <t>PS401 - v.č. 07 - SSZ 2.33 - dopravní značení</t>
  </si>
  <si>
    <t>- zřízení DZ V5:</t>
  </si>
  <si>
    <t>0,50*3,75</t>
  </si>
  <si>
    <t>- zřízení DZ V9a:</t>
  </si>
  <si>
    <t>1,5</t>
  </si>
  <si>
    <t>Součet</t>
  </si>
  <si>
    <t>938908411</t>
  </si>
  <si>
    <t>Čištění vozovek splachováním vodou povrchu podkladu nebo krytu živičného, betonového nebo dlážděného</t>
  </si>
  <si>
    <t>523175494</t>
  </si>
  <si>
    <t>https://podminky.urs.cz/item/CS_URS_2024_01/938908411</t>
  </si>
  <si>
    <t>P</t>
  </si>
  <si>
    <t>Poznámka k položce:_x000D_
(5,5+12,2+16,3+10,4+14,2m)*1,0 = 60</t>
  </si>
  <si>
    <t>5</t>
  </si>
  <si>
    <t>938909331</t>
  </si>
  <si>
    <t>Čištění vozovek metením bláta, prachu nebo hlinitého nánosu s odklizením na hromady na vzdálenost do 20 m nebo naložením na dopravní prostředek ručně povrchu podkladu nebo krytu betonového nebo živičného</t>
  </si>
  <si>
    <t>1999118492</t>
  </si>
  <si>
    <t>https://podminky.urs.cz/item/CS_URS_2024_01/938909331</t>
  </si>
  <si>
    <t>6</t>
  </si>
  <si>
    <t>966007123</t>
  </si>
  <si>
    <t>Odstranění vodorovného dopravního značení frézováním značeného plastem plošného</t>
  </si>
  <si>
    <t>-443224791</t>
  </si>
  <si>
    <t>https://podminky.urs.cz/item/CS_URS_2024_01/966007123</t>
  </si>
  <si>
    <t>Poznámka k položce:_x000D_
(0,50*0,55m)*(14+5+12+16+10ks) = 16,0</t>
  </si>
  <si>
    <t>- odstranění DZ V5:</t>
  </si>
  <si>
    <t>7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</si>
  <si>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</si>
  <si>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</si>
  <si>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kus</t>
  </si>
  <si>
    <t>1057888707</t>
  </si>
  <si>
    <t>https://podminky.urs.cz/item/CS_URS_2024_01/966006211</t>
  </si>
  <si>
    <t>stožár č. 1 - demontáž DZ P2:</t>
  </si>
  <si>
    <t>stožár č. 4 - demontáž DZ P4:</t>
  </si>
  <si>
    <t>stožár č. 5 - demontáž DZ 2xP4:</t>
  </si>
  <si>
    <t>1+1</t>
  </si>
  <si>
    <t>stožár č.7  - demontáž DZ P4:</t>
  </si>
  <si>
    <t>8</t>
  </si>
  <si>
    <t>914111112</t>
  </si>
  <si>
    <t>Montáž svislé dopravní značky základní velikosti do 1 m2 páskováním na sloupy</t>
  </si>
  <si>
    <t>-41529611</t>
  </si>
  <si>
    <t>https://podminky.urs.cz/item/CS_URS_2024_01/914111112</t>
  </si>
  <si>
    <t>stožár č. 1 - montáž DZ P2:</t>
  </si>
  <si>
    <t>stožár č. 4 - montáž DZ P4:</t>
  </si>
  <si>
    <t>stožár č. 5 - montáž DZ P2:</t>
  </si>
  <si>
    <t>stožár č. 6 - montáž nové DZ P4:</t>
  </si>
  <si>
    <t>stožár č.7  - montáž DZ P4:</t>
  </si>
  <si>
    <t>M</t>
  </si>
  <si>
    <t>40445609</t>
  </si>
  <si>
    <t>značky upravující přednost P1, P4 900mm</t>
  </si>
  <si>
    <t>1488842811</t>
  </si>
  <si>
    <t>10</t>
  </si>
  <si>
    <t>40445258-R</t>
  </si>
  <si>
    <t>Upínka UP2 FeZn</t>
  </si>
  <si>
    <t>R-položka</t>
  </si>
  <si>
    <t>-735815552</t>
  </si>
  <si>
    <t>1*2</t>
  </si>
  <si>
    <t>11</t>
  </si>
  <si>
    <t>40445260</t>
  </si>
  <si>
    <t>páska upínací 12,7x0,75mm</t>
  </si>
  <si>
    <t>m</t>
  </si>
  <si>
    <t>975129655</t>
  </si>
  <si>
    <t>2*(2*3,14*0,1)</t>
  </si>
  <si>
    <t>stožár č. 4 - montáž DZ P2:</t>
  </si>
  <si>
    <t>(2+2)*(2*3,14*0,1)</t>
  </si>
  <si>
    <t>40445261</t>
  </si>
  <si>
    <t>spona upínací 12,7mm</t>
  </si>
  <si>
    <t>100 kus</t>
  </si>
  <si>
    <t>-859945514</t>
  </si>
  <si>
    <t>2/100</t>
  </si>
  <si>
    <t>(2+2)/100</t>
  </si>
  <si>
    <t>13</t>
  </si>
  <si>
    <t>919112233</t>
  </si>
  <si>
    <t>Řezání dilatačních spár v živičném krytu vytvoření komůrky pro těsnící zálivku šířky 20 mm, hloubky 40 mm</t>
  </si>
  <si>
    <t>-214858771</t>
  </si>
  <si>
    <t>https://podminky.urs.cz/item/CS_URS_2024_01/919112233</t>
  </si>
  <si>
    <t>- řezání drážky hloubky 120 mm pro uložení vedení indukční smyčky - odměřeno v AutoCadu:</t>
  </si>
  <si>
    <t>(15+12+11+17+13+13+16+11)*3</t>
  </si>
  <si>
    <t>14</t>
  </si>
  <si>
    <t>919121233</t>
  </si>
  <si>
    <t>Utěsnění dilatačních spár zálivkou za studena v cementobetonovém nebo živičném krytu včetně adhezního nátěru bez těsnicího profilu pod zálivkou, pro komůrky šířky 20 mm, hloubky 40 mm</t>
  </si>
  <si>
    <t>400065097</t>
  </si>
  <si>
    <t>https://podminky.urs.cz/item/CS_URS_2024_01/919121233</t>
  </si>
  <si>
    <t>997</t>
  </si>
  <si>
    <t>Přesun sutě</t>
  </si>
  <si>
    <t>15</t>
  </si>
  <si>
    <t>997221612</t>
  </si>
  <si>
    <t>Nakládání na dopravní prostředky pro vodorovnou dopravu vybouraných hmot</t>
  </si>
  <si>
    <t>-1364156860</t>
  </si>
  <si>
    <t>https://podminky.urs.cz/item/CS_URS_2024_01/997221612</t>
  </si>
  <si>
    <t>PS401 - v.č. 01 - Technická zpráva</t>
  </si>
  <si>
    <t>- nakládání přebytečné suti z vybouraného betonového základu stávajícího řadiče SSZ 2.33:</t>
  </si>
  <si>
    <t>0,8*1,5*1*1,66</t>
  </si>
  <si>
    <t>- nakládání přebytečné suti z vybouraného betonového základu RE:</t>
  </si>
  <si>
    <t>0,5*0,6*1*1,66</t>
  </si>
  <si>
    <t>- nakládání přebytečné suti z vybouraných betonových základů stávajících výložníkových stožárů SSZ 2.33:</t>
  </si>
  <si>
    <t>3*1,7*1*1*1,66</t>
  </si>
  <si>
    <t>- nakládání přebytečné suti z vybouraných betonových základů stávajících chodeckých stožárů SSZ 2.33:</t>
  </si>
  <si>
    <t>3*0,6^3*1,66</t>
  </si>
  <si>
    <t>16</t>
  </si>
  <si>
    <t>997221861</t>
  </si>
  <si>
    <t>Poplatek za uložení stavebního odpadu na recyklační skládce (skládkovné) z prostého betonu zatříděného do Katalogu odpadů pod kódem 17 01 01</t>
  </si>
  <si>
    <t>-1583366263</t>
  </si>
  <si>
    <t>https://podminky.urs.cz/item/CS_URS_2024_01/997221861</t>
  </si>
  <si>
    <t>- uložení přebytečné suti z vybouraného betonového základu stávajícího řadiče SSZ 2.33:</t>
  </si>
  <si>
    <t>- uložení přebytečné suti z vybouraného betonového základu RE:</t>
  </si>
  <si>
    <t>- uložení přebytečné suti z vybouraných betonových základů stávajících výložníkových stožárů SSZ 2.33:</t>
  </si>
  <si>
    <t>- uložení přebytečné suti z vybouraných betonových základů stávajících chodeckých stožárů SSZ 2.33:</t>
  </si>
  <si>
    <t>Práce a dodávky M</t>
  </si>
  <si>
    <t>21-M</t>
  </si>
  <si>
    <t>Elektromontáže</t>
  </si>
  <si>
    <t>17</t>
  </si>
  <si>
    <t>210100003</t>
  </si>
  <si>
    <t>Ukončení vodičů izolovaných s označením a zapojením v rozváděči nebo na přístroji průřezu žíly do 16 mm2</t>
  </si>
  <si>
    <t>-2109338630</t>
  </si>
  <si>
    <t>https://podminky.urs.cz/item/CS_URS_2024_01/210100003</t>
  </si>
  <si>
    <t>v.č. 03 - Schematický kabelový plán SSZ 2.33</t>
  </si>
  <si>
    <t>v.č. 04 - Napájení SSZ 2.33</t>
  </si>
  <si>
    <t>- ukončení napájecích kabelů</t>
  </si>
  <si>
    <t>(2+2)*4</t>
  </si>
  <si>
    <t>18</t>
  </si>
  <si>
    <t>210100013</t>
  </si>
  <si>
    <t>Ukončení vodičů izolovaných s označením a zapojením v rozváděči nebo na přístroji průřezu žíly do 4 mm2</t>
  </si>
  <si>
    <t>1466747809</t>
  </si>
  <si>
    <t>https://podminky.urs.cz/item/CS_URS_2024_01/210100013</t>
  </si>
  <si>
    <t>2*3</t>
  </si>
  <si>
    <t>19</t>
  </si>
  <si>
    <t>210101154</t>
  </si>
  <si>
    <t>Ukončení kabelů nebo vodičů koncovkou popř. vývodkou do 1 kV staniční epoxidovou kabelů celoplastových, počtu a průřezu žil do 3 x 25 a 4 x 16 mm2</t>
  </si>
  <si>
    <t>-1981587121</t>
  </si>
  <si>
    <t>https://podminky.urs.cz/item/CS_URS_2024_01/210101154</t>
  </si>
  <si>
    <t>2+2+2</t>
  </si>
  <si>
    <t>20</t>
  </si>
  <si>
    <t>35436314</t>
  </si>
  <si>
    <t>hlava rozdělovací smršťovaná přímá do 1kV SKE 4f/1+2 kabel 12-32mm/průřez 1,5-35mm</t>
  </si>
  <si>
    <t>-1064014905</t>
  </si>
  <si>
    <t>210191514-R</t>
  </si>
  <si>
    <t>Montáž plastového pilíře s osazeným rozvaděčem, bez zapojení vodičů</t>
  </si>
  <si>
    <t>752750262</t>
  </si>
  <si>
    <t>PS401 v.č. 03 - Schematický kabelový plán SSZ 2.33</t>
  </si>
  <si>
    <t>PS401 - v.č. 04 - Napájení SSZ 2.33</t>
  </si>
  <si>
    <t>- montáž pilíře elektroměrového rozvaděče (RE):</t>
  </si>
  <si>
    <t>22</t>
  </si>
  <si>
    <t>404611601-R</t>
  </si>
  <si>
    <t>vystrojený elektroměrový rozvaděč RE s odělenou jistcí (odchozí) částí, osazený v plastovém pilíři</t>
  </si>
  <si>
    <t>-1464764290</t>
  </si>
  <si>
    <t>- dodávka eletroměrového rozvaděče RE:</t>
  </si>
  <si>
    <t>23</t>
  </si>
  <si>
    <t>210220301</t>
  </si>
  <si>
    <t>Montáž hromosvodného vedení svorek se 2 šrouby</t>
  </si>
  <si>
    <t>-654091145</t>
  </si>
  <si>
    <t>https://podminky.urs.cz/item/CS_URS_2024_01/210220301</t>
  </si>
  <si>
    <t>PS401 - v.č. 05 - Schéma doplňujícího ochranného pospojování SSZ 2.33</t>
  </si>
  <si>
    <t>10*2</t>
  </si>
  <si>
    <t>24</t>
  </si>
  <si>
    <t>35441885</t>
  </si>
  <si>
    <t>svorka spojovací pro lano D 8-10mm</t>
  </si>
  <si>
    <t>1026401117</t>
  </si>
  <si>
    <t>25</t>
  </si>
  <si>
    <t>210220452</t>
  </si>
  <si>
    <t>Montáž hromosvodného vedení ochranných prvků a doplňků ochranného pospojování pevně</t>
  </si>
  <si>
    <t>-2099608387</t>
  </si>
  <si>
    <t>https://podminky.urs.cz/item/CS_URS_2024_01/210220452</t>
  </si>
  <si>
    <t>- odměřeno v AutoCadu:</t>
  </si>
  <si>
    <t>42+35+26+4+2+29+3+16+10+24+1+2+5+4+2+2+1+8+8+4+11+4+10+2+7+13+3+12</t>
  </si>
  <si>
    <t>26</t>
  </si>
  <si>
    <t>35441072</t>
  </si>
  <si>
    <t>drát D 8mm FeZn pro hromosvod</t>
  </si>
  <si>
    <t>kg</t>
  </si>
  <si>
    <t>-62109333</t>
  </si>
  <si>
    <t>Poznámka k položce:_x000D_
Hmotnost: 0,4 kg/m</t>
  </si>
  <si>
    <t>(42+35+26+4+2+29+3+16+10+24+1+2+5+4+2+2+1+8+8+4+11+4+10+2+7+13+3+12)/2,5</t>
  </si>
  <si>
    <t>27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</si>
  <si>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</si>
  <si>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</si>
  <si>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-1901068351</t>
  </si>
  <si>
    <t>https://podminky.urs.cz/item/CS_URS_2024_01/210800411</t>
  </si>
  <si>
    <t>- ochranné pospojování ve stožárech SSZ:</t>
  </si>
  <si>
    <t>7*0,5</t>
  </si>
  <si>
    <t>28</t>
  </si>
  <si>
    <t>34140826</t>
  </si>
  <si>
    <t>vodič propojovací jádro Cu plné izolace PVC 450/750V (H07V-U) 1x6mm2</t>
  </si>
  <si>
    <t>1082038013</t>
  </si>
  <si>
    <t>29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</si>
  <si>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</si>
  <si>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</si>
  <si>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-147943315</t>
  </si>
  <si>
    <t>https://podminky.urs.cz/item/CS_URS_2024_01/210801311</t>
  </si>
  <si>
    <t>20+13+13+22+14+14+22+12</t>
  </si>
  <si>
    <t>30</t>
  </si>
  <si>
    <t>341421581-R</t>
  </si>
  <si>
    <t>tepelně a mechanicky odolný bezhalogenový propojovací jednožilový vodič s pocínovaným CU jádrem - průřez do 10 mm2</t>
  </si>
  <si>
    <t>-1327007746</t>
  </si>
  <si>
    <t>- dodávka vodiče indukčních smyček - včetně prořezu 5% :</t>
  </si>
  <si>
    <t>(20+13+13+22+14+14+22+12)*1,05</t>
  </si>
  <si>
    <t>31</t>
  </si>
  <si>
    <t>210813011</t>
  </si>
  <si>
    <t>Montáž izolovaných kabelů měděných do 1 kV bez ukončení plných nebo laněných kulatých (např. CYKY, CHKE-R) uložených pevně počtu a průřezu žil 3x1,5 až 6 mm2</t>
  </si>
  <si>
    <t>1720130610</t>
  </si>
  <si>
    <t>https://podminky.urs.cz/item/CS_URS_2024_01/210813011</t>
  </si>
  <si>
    <t>PS401 - v.č. 03 - Schematický kabelový plán SSZ 2.33</t>
  </si>
  <si>
    <t xml:space="preserve">- pokládka kabelů NYY-J 3x2,5 - odměřeno v AutoCadu:   </t>
  </si>
  <si>
    <t>155+105+200+95</t>
  </si>
  <si>
    <t>- pokládka kabelu NYY-J 3x4 - odměřeno v AutoCadu:</t>
  </si>
  <si>
    <t>32</t>
  </si>
  <si>
    <t>34111036-R</t>
  </si>
  <si>
    <t>kabel silový s Cu jádrem 0,6/1kV (NYY-J) 3x2,5mm2</t>
  </si>
  <si>
    <t>1313478906</t>
  </si>
  <si>
    <t xml:space="preserve">- pokládka kabelů NYY-J 3x2,5 odměřeno v AutoCadu - včetně 5% prořezu:   </t>
  </si>
  <si>
    <t>(155+105+200+95)*1,05</t>
  </si>
  <si>
    <t>33</t>
  </si>
  <si>
    <t>34111042-R</t>
  </si>
  <si>
    <t>kabel silový s Cu jádrem 0,6/1kV (NYY-J) 3x4mm2</t>
  </si>
  <si>
    <t>1924908124</t>
  </si>
  <si>
    <t>- dodávka kabelu NYY-J 3x4 - včetně 5% prořezu:</t>
  </si>
  <si>
    <t>10*1,05</t>
  </si>
  <si>
    <t>34</t>
  </si>
  <si>
    <t>210813035</t>
  </si>
  <si>
    <t>Montáž izolovaných kabelů měděných do 1 kV bez ukončení plných nebo laněných kulatých (např. CYKY, CHKE-R) uložených pevně počtu a průřezu žil 4x16 mm2</t>
  </si>
  <si>
    <t>1442861067</t>
  </si>
  <si>
    <t>https://podminky.urs.cz/item/CS_URS_2024_01/210813035</t>
  </si>
  <si>
    <t>- pokládka kabelu NYY-J 4x16:</t>
  </si>
  <si>
    <t>(10+170)</t>
  </si>
  <si>
    <t>35</t>
  </si>
  <si>
    <t>34111080-R</t>
  </si>
  <si>
    <t>kabel silový s Cu jádrem 0,6/1kV (NYY-J) 4x16mm2</t>
  </si>
  <si>
    <t>-328018019</t>
  </si>
  <si>
    <t>- dodávka kabelu NYY-J 4x16 - včetně 5% prořezu:</t>
  </si>
  <si>
    <t>(10+170)*1,05</t>
  </si>
  <si>
    <t>36</t>
  </si>
  <si>
    <t>210813061</t>
  </si>
  <si>
    <t>Montáž izolovaných kabelů měděných do 1 kV bez ukončení plných nebo laněných kulatých (např. CYKY, CHKE-R) uložených pevně počtu a průřezu žil 5x1,5 až 2,5 mm2</t>
  </si>
  <si>
    <t>-443327286</t>
  </si>
  <si>
    <t>https://podminky.urs.cz/item/CS_URS_2024_01/210813061</t>
  </si>
  <si>
    <t>PS401 - v.č. 06 - Stožáry SSZ 2.33 - umístění návěstidel</t>
  </si>
  <si>
    <t>Stožár č. 1:</t>
  </si>
  <si>
    <t>Stožár č. 2:</t>
  </si>
  <si>
    <t>Stožár č. 3:</t>
  </si>
  <si>
    <t>Stožár č. 4:</t>
  </si>
  <si>
    <t>Stožár č. 5:</t>
  </si>
  <si>
    <t>Stožár č. 6:</t>
  </si>
  <si>
    <t>Stožár č. 7:</t>
  </si>
  <si>
    <t>37</t>
  </si>
  <si>
    <t>34143304-R</t>
  </si>
  <si>
    <t>kabel ovládací flexibilní jádro Cu lanované izolace PVC plášť PVC 0,6/1kV YY-JZ 5x1,00mm2</t>
  </si>
  <si>
    <t>-634174718</t>
  </si>
  <si>
    <t xml:space="preserve">PS401 - v.č. 06 - Stožáry SSZ 2.33 - umístění návěstidel   </t>
  </si>
  <si>
    <t>- včetně 5% prořezu</t>
  </si>
  <si>
    <t>20*1,05</t>
  </si>
  <si>
    <t>5*1,05</t>
  </si>
  <si>
    <t>38</t>
  </si>
  <si>
    <t>210813071</t>
  </si>
  <si>
    <t>Montáž izolovaných kabelů měděných do 1 kV bez ukončení plných nebo laněných kulatých (např. CYKY, CHKE-R) uložených pevně počtu a průřezu žil 7x1,5 až 2,5 mm2</t>
  </si>
  <si>
    <t>-1804224208</t>
  </si>
  <si>
    <t>https://podminky.urs.cz/item/CS_URS_2024_01/210813071</t>
  </si>
  <si>
    <t>39</t>
  </si>
  <si>
    <t>34143320-R</t>
  </si>
  <si>
    <t>kabel ovládací flexibilní jádro Cu lanované izolace PVC plášť PVC 0,6/1kV YY-JZ 7x1,00mm2</t>
  </si>
  <si>
    <t>36427985</t>
  </si>
  <si>
    <t>15*1,05</t>
  </si>
  <si>
    <t>40</t>
  </si>
  <si>
    <t>1524513756</t>
  </si>
  <si>
    <t>- pokládka kabelu NYY-J 7x1,5:</t>
  </si>
  <si>
    <t>20+80</t>
  </si>
  <si>
    <t>41</t>
  </si>
  <si>
    <t>34111110-R</t>
  </si>
  <si>
    <t>kabel silový s Cu jádrem 0,6/1kV (NYY-J) 7x1,5mm2</t>
  </si>
  <si>
    <t>-1686153942</t>
  </si>
  <si>
    <t>- dodávka kabelu NYY-J 7x1,5 - včetně 5% prořezu:</t>
  </si>
  <si>
    <t>(20+80)*1,05</t>
  </si>
  <si>
    <t>42</t>
  </si>
  <si>
    <t>210813101</t>
  </si>
  <si>
    <t>Montáž izolovaných kabelů měděných do 1 kV bez ukončení plných nebo laněných kulatých (např. CYKY, CHKE-R) uložených pevně počtu a průřezu žil 19x1,5 až 2,5 mm2</t>
  </si>
  <si>
    <t>-1735780316</t>
  </si>
  <si>
    <t>https://podminky.urs.cz/item/CS_URS_2024_01/210813101</t>
  </si>
  <si>
    <t>- pokládka kabelů NYY-J 19x1,5 - odměřeno v AutoCadu:</t>
  </si>
  <si>
    <t>85+145+55</t>
  </si>
  <si>
    <t>43</t>
  </si>
  <si>
    <t>34111150-R</t>
  </si>
  <si>
    <t>kabel silový s Cu jádrem 0,6/1kV (NYY-J) 19x1,5mm2</t>
  </si>
  <si>
    <t>-919920390</t>
  </si>
  <si>
    <t>- dodávka kabelu NYY-J 19x1,5 - odměřeno v AutoCadu - včetně 5% prořezu:</t>
  </si>
  <si>
    <t>(85+145+55)*1,05</t>
  </si>
  <si>
    <t>44</t>
  </si>
  <si>
    <t>210813111</t>
  </si>
  <si>
    <t>Montáž izolovaných kabelů měděných do 1 kV bez ukončení plných nebo laněných kulatých (např. CYKY, CHKE-R) uložených pevně počtu a průřezu žil 24x1,5 mm2</t>
  </si>
  <si>
    <t>2098272715</t>
  </si>
  <si>
    <t>https://podminky.urs.cz/item/CS_URS_2024_01/210813111</t>
  </si>
  <si>
    <t>- pokládka kabelu NYY-J 24x1,5:</t>
  </si>
  <si>
    <t>95+45</t>
  </si>
  <si>
    <t>45</t>
  </si>
  <si>
    <t>34111165-R</t>
  </si>
  <si>
    <t>kabel silový s Cu jádrem 0,6/1kV (NYY-J) 24x1,5mm2</t>
  </si>
  <si>
    <t>-1081029724</t>
  </si>
  <si>
    <t>- dodávka kabelu NYY-J 24x1,5 - včetně 5% prořezu:</t>
  </si>
  <si>
    <t>(95+45)*1,05</t>
  </si>
  <si>
    <t>46</t>
  </si>
  <si>
    <t>210950121</t>
  </si>
  <si>
    <t>Ostatní práce při montáži vodičů, šňůr a kabelů zatažení lana včetně odvinutí a napojení do kanálu nebo tvárnicové trasy</t>
  </si>
  <si>
    <t>622191018</t>
  </si>
  <si>
    <t>https://podminky.urs.cz/item/CS_URS_2024_01/210950121</t>
  </si>
  <si>
    <t>- stávající prostupy:</t>
  </si>
  <si>
    <t>9,5+7+10,5+7,5+28,5+8</t>
  </si>
  <si>
    <t>47</t>
  </si>
  <si>
    <t>218191514-R</t>
  </si>
  <si>
    <t>Demontáž plastového pilíře s osazeným rozvaděčem, bez zapojení vodičů</t>
  </si>
  <si>
    <t>25596628</t>
  </si>
  <si>
    <t>PS 401 - v.č. 01 - Technická zpráva</t>
  </si>
  <si>
    <t>48</t>
  </si>
  <si>
    <t>218813033</t>
  </si>
  <si>
    <t>Demontáž izolovaných kabelů měděných do 1 kV bez odpojení vodičů plných nebo laněných kulatých (např. CYKY, CHKE-R) uložených pevně počtu a průřezu žil 4x6 až 10 mm2</t>
  </si>
  <si>
    <t>-852538414</t>
  </si>
  <si>
    <t>https://podminky.urs.cz/item/CS_URS_2024_01/218813033</t>
  </si>
  <si>
    <t>PS 401 - v.č. 02 - Situace SSZ 2.33</t>
  </si>
  <si>
    <t>49</t>
  </si>
  <si>
    <t>218813035</t>
  </si>
  <si>
    <t>Demontáž izolovaných kabelů měděných do 1 kV bez odpojení vodičů plných nebo laněných kulatých (např. CYKY, CHKE-R) uložených pevně počtu a průřezu žil 4x16 mm2</t>
  </si>
  <si>
    <t>-1501000681</t>
  </si>
  <si>
    <t>https://podminky.urs.cz/item/CS_URS_2024_01/218813035</t>
  </si>
  <si>
    <t>155</t>
  </si>
  <si>
    <t>50</t>
  </si>
  <si>
    <t>218813071</t>
  </si>
  <si>
    <t>Demontáž izolovaných kabelů měděných do 1 kV bez odpojení vodičů plných nebo laněných kulatých (např. CYKY, CHKE-R) uložených pevně počtu a průřezu žil 7x1,5 až 2,5 mm2</t>
  </si>
  <si>
    <t>1629427749</t>
  </si>
  <si>
    <t>https://podminky.urs.cz/item/CS_URS_2024_01/218813071</t>
  </si>
  <si>
    <t>51</t>
  </si>
  <si>
    <t>218813081</t>
  </si>
  <si>
    <t>Demontáž izolovaných kabelů měděných do 1 kV bez odpojení vodičů plných nebo laněných kulatých (např. CYKY, CHKE-R) uložených pevně počtu a průřezu žil 12x1,5 mm2</t>
  </si>
  <si>
    <t>372336559</t>
  </si>
  <si>
    <t>https://podminky.urs.cz/item/CS_URS_2024_01/218813081</t>
  </si>
  <si>
    <t>310</t>
  </si>
  <si>
    <t>22-M</t>
  </si>
  <si>
    <t>Montáže technologických zařízení pro dopravní stavby</t>
  </si>
  <si>
    <t>52</t>
  </si>
  <si>
    <t>220061521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</si>
  <si>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TCEKEZE s jádrem 0,8 mm Cu do 50 XN</t>
  </si>
  <si>
    <t>13096525</t>
  </si>
  <si>
    <t>https://podminky.urs.cz/item/CS_URS_2024_01/220061521</t>
  </si>
  <si>
    <t>- pokládka koordinačního kabelu - odměřeno AutoCadu:</t>
  </si>
  <si>
    <t>53</t>
  </si>
  <si>
    <t>34121103</t>
  </si>
  <si>
    <t>kabel sdělovací podélně vodotěsný stíněný laminovanou Al folií jádro Cu plné izolace foam-skin PE plášť PE 150V (TCEPKPFLE) 10x4x0,8mm2</t>
  </si>
  <si>
    <t>121690465</t>
  </si>
  <si>
    <t>- dodávka koordinačního kabelu - včetně 5% prořezu:</t>
  </si>
  <si>
    <t>54</t>
  </si>
  <si>
    <t>220061531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</si>
  <si>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</si>
  <si>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723049770</t>
  </si>
  <si>
    <t>https://podminky.urs.cz/item/CS_URS_2024_01/220061531</t>
  </si>
  <si>
    <t>- pokládka kabelů k indukčním smyčkám:</t>
  </si>
  <si>
    <t>110+110+110+110+70+85+85+40+85+65+110+110+90+90</t>
  </si>
  <si>
    <t>55</t>
  </si>
  <si>
    <t>34123560-R</t>
  </si>
  <si>
    <t>kabel sdělovací Cu 1P 1,0mm (TCEKFE-C)</t>
  </si>
  <si>
    <t>1484215674</t>
  </si>
  <si>
    <t>- dodávka kabelů k indukčním smyčkám - včetně 5% prořezu:</t>
  </si>
  <si>
    <t>(110+110+110+110+70+85+85+40+85+65+110+110+90+90)*1,05</t>
  </si>
  <si>
    <t>56</t>
  </si>
  <si>
    <t>220061701</t>
  </si>
  <si>
    <t>Zatažení kabelu do objektu včetně vyčištění přístupu do objektu, odvinutí a zatažení kabelu do objektu do 9 kg/m</t>
  </si>
  <si>
    <t>1108771864</t>
  </si>
  <si>
    <t>https://podminky.urs.cz/item/CS_URS_2024_01/220061701</t>
  </si>
  <si>
    <t>- zatažení kabelů do řadiče SSZ 2.33:</t>
  </si>
  <si>
    <t>7+14+1+1+1</t>
  </si>
  <si>
    <t>- zatažení kabelů do RE, R501 a O501:</t>
  </si>
  <si>
    <t>2+1+2+11</t>
  </si>
  <si>
    <t>57</t>
  </si>
  <si>
    <t>220081001</t>
  </si>
  <si>
    <t>Montáž spojky smršťovací pro kabely celoplastové jednoplášťové bez pancíře do 10 žil</t>
  </si>
  <si>
    <t>1914571211</t>
  </si>
  <si>
    <t>https://podminky.urs.cz/item/CS_URS_2024_01/220081001</t>
  </si>
  <si>
    <t>- ukončení kabelů k indukčním smyčkám:</t>
  </si>
  <si>
    <t>58</t>
  </si>
  <si>
    <t>341300059-R</t>
  </si>
  <si>
    <t>Spojka typu T</t>
  </si>
  <si>
    <t>-90812043</t>
  </si>
  <si>
    <t>59</t>
  </si>
  <si>
    <t>220110153</t>
  </si>
  <si>
    <t>Ukončení kabelu v závěru nebo v rozvaděči celoplastového bez pancíře se zářezovými svorkovnicemi do 40 žil</t>
  </si>
  <si>
    <t>660325956</t>
  </si>
  <si>
    <t>https://podminky.urs.cz/item/CS_URS_2024_01/220110153</t>
  </si>
  <si>
    <t>- ukončení koordinačního kabelu:</t>
  </si>
  <si>
    <t>60</t>
  </si>
  <si>
    <t>220110346</t>
  </si>
  <si>
    <t>Montáž kabelového štítku včetně vyražení znaku na štítek, připevnění na kabel, ovinutí štítku páskou pro označení konce kabelu</t>
  </si>
  <si>
    <t>1998128355</t>
  </si>
  <si>
    <t>https://podminky.urs.cz/item/CS_URS_2024_01/220110346</t>
  </si>
  <si>
    <t>- značení konců kabelů:</t>
  </si>
  <si>
    <t>7*2+14*2+4*2</t>
  </si>
  <si>
    <t>- značení konců optických kabelů vedoucích z optického rozvaděče O501:</t>
  </si>
  <si>
    <t>2*2</t>
  </si>
  <si>
    <t>- značení konců HDPE trubek ke kamerám:</t>
  </si>
  <si>
    <t>- značení konců HDPE trubky do řadiče SSZ 2.33:</t>
  </si>
  <si>
    <t>- značení konců napájecího kabelu SSZ 2.33:</t>
  </si>
  <si>
    <t>61</t>
  </si>
  <si>
    <t>35442120</t>
  </si>
  <si>
    <t>štítek plastový - směr dvojstr.</t>
  </si>
  <si>
    <t>-209771697</t>
  </si>
  <si>
    <t>62</t>
  </si>
  <si>
    <t>220111426</t>
  </si>
  <si>
    <t>Měření útlumu přeslechu na blízkém konci na místním sdělovacím kabelu za 1 čtyřku XN měřeného úseku</t>
  </si>
  <si>
    <t>1801529746</t>
  </si>
  <si>
    <t>https://podminky.urs.cz/item/CS_URS_2024_01/220111426</t>
  </si>
  <si>
    <t>- proměření stávající přenosové trasy koordinačních kabelů - mezi řadičem SSZ 2.33 a CTD:</t>
  </si>
  <si>
    <t>63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</si>
  <si>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</si>
  <si>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</si>
  <si>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</si>
  <si>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1022183407</t>
  </si>
  <si>
    <t>https://podminky.urs.cz/item/CS_URS_2024_01/220111431</t>
  </si>
  <si>
    <t>- měření koordinačního kabelu TCEPKPFLE 10x4x0,8:</t>
  </si>
  <si>
    <t>64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</si>
  <si>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</si>
  <si>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</si>
  <si>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-533790696</t>
  </si>
  <si>
    <t>https://podminky.urs.cz/item/CS_URS_2024_01/220111436</t>
  </si>
  <si>
    <t>- měření kabelů ke stožárům</t>
  </si>
  <si>
    <t>2*7+3*19+2*24</t>
  </si>
  <si>
    <t>- měření kabelů k indukčním smyčkám</t>
  </si>
  <si>
    <t>2*14</t>
  </si>
  <si>
    <t>- měření napájecích kabelů ke kamerám</t>
  </si>
  <si>
    <t>4*3</t>
  </si>
  <si>
    <t>- měření na napájecích kabelech</t>
  </si>
  <si>
    <t>4+4+3</t>
  </si>
  <si>
    <t>65</t>
  </si>
  <si>
    <t>220111741</t>
  </si>
  <si>
    <t>Montáž svorky rozpojovací včetně montáže skříňky pro svorku, úpravy zemniče pro připojení svorky, očíslování zemniče zkušební</t>
  </si>
  <si>
    <t>-1507004710</t>
  </si>
  <si>
    <t>https://podminky.urs.cz/item/CS_URS_2024_01/220111741</t>
  </si>
  <si>
    <t>- montáž zkušební svorky na stožárech SSZ 2.33:</t>
  </si>
  <si>
    <t>66</t>
  </si>
  <si>
    <t>35441925</t>
  </si>
  <si>
    <t>svorka zkušební pro lano D 6-12mm, FeZn</t>
  </si>
  <si>
    <t>280605767</t>
  </si>
  <si>
    <t>67</t>
  </si>
  <si>
    <t>220182021</t>
  </si>
  <si>
    <t>Uložení trubky HDPE do výkopu včetně fixace</t>
  </si>
  <si>
    <t>809390961</t>
  </si>
  <si>
    <t>https://podminky.urs.cz/item/CS_URS_2024_01/220182021</t>
  </si>
  <si>
    <t>- pokládka HDPE trubky ve volném terénu:</t>
  </si>
  <si>
    <t>85+145+95+55+10+190+85+145+95+190+85</t>
  </si>
  <si>
    <t>68</t>
  </si>
  <si>
    <t>34571801</t>
  </si>
  <si>
    <t>chránička optického kabelu HDPE jednoplášťová bezhalogenová D 32/27mm</t>
  </si>
  <si>
    <t>-1002995736</t>
  </si>
  <si>
    <t>- dodávka trubek HDPE 32/27 (šedá s popisem BKOM):</t>
  </si>
  <si>
    <t>85+145+95+55+10+190+85</t>
  </si>
  <si>
    <t>- dodávka trubek HDPE 32/27 (šedá s bílým pruhem a popisem BKOM):</t>
  </si>
  <si>
    <t>145+95+190+85</t>
  </si>
  <si>
    <t>69</t>
  </si>
  <si>
    <t>220182023</t>
  </si>
  <si>
    <t>Kontrola tlakutěsnosti HDPE trubky od 1 m do 2000 m</t>
  </si>
  <si>
    <t>1790856963</t>
  </si>
  <si>
    <t>https://podminky.urs.cz/item/CS_URS_2024_01/220182023</t>
  </si>
  <si>
    <t>- kontrola tlakutěsnosti jedenácti tras HDPE trubek - přímo zadané množství:</t>
  </si>
  <si>
    <t>70</t>
  </si>
  <si>
    <t>220182025</t>
  </si>
  <si>
    <t>Kontrola průchodnosti trubky kalibrace do 2000 m</t>
  </si>
  <si>
    <t>km</t>
  </si>
  <si>
    <t>-1493986750</t>
  </si>
  <si>
    <t>https://podminky.urs.cz/item/CS_URS_2024_01/220182025</t>
  </si>
  <si>
    <t>- kontrola průchodnosti HDPE trubek 32/27:</t>
  </si>
  <si>
    <t>665*0,001</t>
  </si>
  <si>
    <t>- kontrola průchodnosti HDPE trubek 40/33:</t>
  </si>
  <si>
    <t>515*0,001</t>
  </si>
  <si>
    <t>71</t>
  </si>
  <si>
    <t>220182027</t>
  </si>
  <si>
    <t>Montáž koncovky nebo záslepky bez svařování na HDPE trubku</t>
  </si>
  <si>
    <t>1467347330</t>
  </si>
  <si>
    <t>https://podminky.urs.cz/item/CS_URS_2024_01/220182027</t>
  </si>
  <si>
    <t>- koncovky na trubkách HDPE 32/27 vedoucích do stožárů K1 a K2:</t>
  </si>
  <si>
    <t>4+4</t>
  </si>
  <si>
    <t>- těsnící průchodky na HDPE trubkách mezi O501 a stožáry SSZ 2.33 č. 1 a 6:</t>
  </si>
  <si>
    <t>2+2</t>
  </si>
  <si>
    <t>- těsnící průchodka na HDPE trubce mezi řadičem SSZ 2.33 a stožárem SSZ č.5 (pro V2X):</t>
  </si>
  <si>
    <t>- těsnící průchodka na HDPE trubce mezi O501 a řadičem SSZ 2.33:</t>
  </si>
  <si>
    <t>72</t>
  </si>
  <si>
    <t>341310937-R</t>
  </si>
  <si>
    <t>Koncovka trubky HDPE D32 mm</t>
  </si>
  <si>
    <t>-425819626</t>
  </si>
  <si>
    <t>73</t>
  </si>
  <si>
    <t>341310938-R</t>
  </si>
  <si>
    <t>Koncovka trubky HDPE D32 mm s ventilkem</t>
  </si>
  <si>
    <t>-1285525201</t>
  </si>
  <si>
    <t>74</t>
  </si>
  <si>
    <t>341310949-R</t>
  </si>
  <si>
    <t>těsnící průchodka pro HDPE 32/27</t>
  </si>
  <si>
    <t>-1715337001</t>
  </si>
  <si>
    <t>75</t>
  </si>
  <si>
    <t>220182031-R</t>
  </si>
  <si>
    <t>Zatažení optického kabelu do ochranné HDPE trubky</t>
  </si>
  <si>
    <t>-1137145112</t>
  </si>
  <si>
    <t>https://podminky.urs.cz/item/CS_URS_2024_01/220182031-R</t>
  </si>
  <si>
    <t>- kabely protáhnout HDPE trubkami mezi O501 a stožáry SSZ 2.33 č. 1 a 6:</t>
  </si>
  <si>
    <t>95+65</t>
  </si>
  <si>
    <t>- kabel protáhnout HDPE trubkou mezi řadičem SSZ 2.33 a stožárem SSZ č.5 (pro V2X):</t>
  </si>
  <si>
    <t>- kabel protáhnout HDPE trubkou mezi O501 a řadičem SSZ 2.33:</t>
  </si>
  <si>
    <t>76</t>
  </si>
  <si>
    <t>34121273</t>
  </si>
  <si>
    <t>kabel datový venkovní se stíněnými páry Al fólií jádro Cu plné (U/FTP) kategorie 6a</t>
  </si>
  <si>
    <t>-227932089</t>
  </si>
  <si>
    <t>- kabely protáhnout HDPE trubkami mezi O501 a stožáry SSZ 2.33 č. 1 a 6 - včetně 5%  prořezu:</t>
  </si>
  <si>
    <t>(95+65)*1,05</t>
  </si>
  <si>
    <t>- kabel protáhnout HDPE trubkou mezi řadičem SSZ 2.33 a stožárem SSZ č.5 (pro V2X) - včetně 5%  prořezu:</t>
  </si>
  <si>
    <t>50*1,05</t>
  </si>
  <si>
    <t>- kabel protáhnout HDPE trubkou mezi O501 a řadičem SSZ 2.33 - včetně 5%  prořezu:</t>
  </si>
  <si>
    <t>77</t>
  </si>
  <si>
    <t>34113104-R</t>
  </si>
  <si>
    <t>FTP konektor (Rj45) cat6a</t>
  </si>
  <si>
    <t>-663941913</t>
  </si>
  <si>
    <t>Konektory na kabelech cat6a:</t>
  </si>
  <si>
    <t>2+2+2+2+2</t>
  </si>
  <si>
    <t>78</t>
  </si>
  <si>
    <t>1446470275</t>
  </si>
  <si>
    <t>v.č. 03 - Schematický kabelový plán SSZ</t>
  </si>
  <si>
    <t>- pokládka kabelů FTP cat6a ve volném terénu pro kabely FTP do stožárů SSZ a pro FTP kabel cat6a pro V2X:</t>
  </si>
  <si>
    <t>60+45+60+75+115+2*55+5</t>
  </si>
  <si>
    <t>79</t>
  </si>
  <si>
    <t>34121267-R</t>
  </si>
  <si>
    <t>kabel datový venkovní celkově stíněný Al fólií jádro Cu plné plášť PE (F/UTP) kategorie 6</t>
  </si>
  <si>
    <t>1824616411</t>
  </si>
  <si>
    <t>- dodávka kabelů FTP cat6a ve volném terénu pro kabely FTP do stožárů SSZ a pro FTP kabel cat6a pro V2X včetně 5% prořezu:</t>
  </si>
  <si>
    <t>(60+45+60+75+115+2*55+5)*1,05</t>
  </si>
  <si>
    <t>80</t>
  </si>
  <si>
    <t>220490022</t>
  </si>
  <si>
    <t>Montáž telefonního přístroje včetně zapojení na předem připravené přívody, přišroubování růžice na podložku, suchých článků a vyzkoušení stolního MB</t>
  </si>
  <si>
    <t>-1936143634</t>
  </si>
  <si>
    <t>https://podminky.urs.cz/item/CS_URS_2024_01/220490022</t>
  </si>
  <si>
    <t>81</t>
  </si>
  <si>
    <t>37451011</t>
  </si>
  <si>
    <t>přístroj zásuvky telefonní jednonásobné</t>
  </si>
  <si>
    <t>-2121027645</t>
  </si>
  <si>
    <t>82</t>
  </si>
  <si>
    <t>37451016-R</t>
  </si>
  <si>
    <t>kryt zásuvky telefonní, jednonásobné</t>
  </si>
  <si>
    <t>-2112550038</t>
  </si>
  <si>
    <t>83</t>
  </si>
  <si>
    <t>37461603-R</t>
  </si>
  <si>
    <t>telefonní přístroj automatický</t>
  </si>
  <si>
    <t>1928214133</t>
  </si>
  <si>
    <t>84</t>
  </si>
  <si>
    <t>220731520-R</t>
  </si>
  <si>
    <t>Měření na kabelech FTP s vyhotovením protokolu</t>
  </si>
  <si>
    <t>1502955127</t>
  </si>
  <si>
    <t>- měření FTP kabelů:</t>
  </si>
  <si>
    <t>2+1+1</t>
  </si>
  <si>
    <t>85</t>
  </si>
  <si>
    <t>220300533</t>
  </si>
  <si>
    <t>Ukončení vodiče na svorkovnici na kabelu CMSM do 7 žil 1,50 mm2</t>
  </si>
  <si>
    <t>-1437795604</t>
  </si>
  <si>
    <t>https://podminky.urs.cz/item/CS_URS_2024_01/220300533</t>
  </si>
  <si>
    <t>4+0</t>
  </si>
  <si>
    <t>4+2</t>
  </si>
  <si>
    <t>2+0</t>
  </si>
  <si>
    <t>86</t>
  </si>
  <si>
    <t>220182102</t>
  </si>
  <si>
    <t>Měření útlumu optického kabelu na dopravních stavbách na skládce s 12 vlákny</t>
  </si>
  <si>
    <t>-1950846012</t>
  </si>
  <si>
    <t>https://podminky.urs.cz/item/CS_URS_2024_01/220182102</t>
  </si>
  <si>
    <t>- pokládka optických kabelů:</t>
  </si>
  <si>
    <t>87</t>
  </si>
  <si>
    <t>220182502</t>
  </si>
  <si>
    <t>Měření útlumu optického kabelu na dopravních stavbách na dvou vlnových délkách při montáži (po položení) s 12 vlákny</t>
  </si>
  <si>
    <t>1784479251</t>
  </si>
  <si>
    <t>https://podminky.urs.cz/item/CS_URS_2024_01/220182502</t>
  </si>
  <si>
    <t>88</t>
  </si>
  <si>
    <t>220182036</t>
  </si>
  <si>
    <t>Zafukování mikrotrubičky HDPE samostatně</t>
  </si>
  <si>
    <t>-2105258990</t>
  </si>
  <si>
    <t>https://podminky.urs.cz/item/CS_URS_2024_01/220182036</t>
  </si>
  <si>
    <t>155+105</t>
  </si>
  <si>
    <t>89</t>
  </si>
  <si>
    <t>341310702-R</t>
  </si>
  <si>
    <t>optický kabel  A-DF(ZN)2Y -1x12E9/125</t>
  </si>
  <si>
    <t>-837150578</t>
  </si>
  <si>
    <t>90</t>
  </si>
  <si>
    <t>220271621</t>
  </si>
  <si>
    <t>Pocínování konce sdělovacích vodičů a silnoproudých šňůr v krabici</t>
  </si>
  <si>
    <t>1443983506</t>
  </si>
  <si>
    <t>https://podminky.urs.cz/item/CS_URS_2024_01/220271621</t>
  </si>
  <si>
    <t>20+0</t>
  </si>
  <si>
    <t>20+14</t>
  </si>
  <si>
    <t>10+0</t>
  </si>
  <si>
    <t>91</t>
  </si>
  <si>
    <t>220300451</t>
  </si>
  <si>
    <t>Montáž formy pro kabely TCEKE, TCEKFY, TCEKY, TCEKEZE, TCEKEY včetně odstranění pláště, zhotovení vodní zábrany, zformování a konečné úpravy kabelu na kabelu do 2 P 1,0</t>
  </si>
  <si>
    <t>1890729203</t>
  </si>
  <si>
    <t>https://podminky.urs.cz/item/CS_URS_2024_01/220300451</t>
  </si>
  <si>
    <t>- forma na kabelech TCEKFE 1P 1,0 k indukčním smyčkám:</t>
  </si>
  <si>
    <t>92</t>
  </si>
  <si>
    <t>34343200-R</t>
  </si>
  <si>
    <t>trubka smršťovací středněstěnná s lepidlem (smrštění z 12 na 3 mm) - zadavatel připouští použití ekvivalentního výrobku</t>
  </si>
  <si>
    <t>331076712</t>
  </si>
  <si>
    <t>2*14*0,1</t>
  </si>
  <si>
    <t>93</t>
  </si>
  <si>
    <t>220300601</t>
  </si>
  <si>
    <t>Ukončení návěstních kabelů smršťovací záklopkou včetně odizolování, vyformování a zapojení vodičů na kabelech NCEY, NCYY do 5x1 nebo 1,5</t>
  </si>
  <si>
    <t>-1778039172</t>
  </si>
  <si>
    <t>https://podminky.urs.cz/item/CS_URS_2024_01/220300601</t>
  </si>
  <si>
    <t>- ukončení kabelu NYY-J 3x2,5:</t>
  </si>
  <si>
    <t>4*2</t>
  </si>
  <si>
    <t>94</t>
  </si>
  <si>
    <t>736294904</t>
  </si>
  <si>
    <t>- ukončení kabelu NYY-J 3x1,5</t>
  </si>
  <si>
    <t>4*2*0,1</t>
  </si>
  <si>
    <t>95</t>
  </si>
  <si>
    <t>220300602</t>
  </si>
  <si>
    <t>Ukončení návěstních kabelů smršťovací záklopkou včetně odizolování, vyformování a zapojení vodičů na kabelech NCEY, NCYY do 7x1 nebo 1,5</t>
  </si>
  <si>
    <t>1490843069</t>
  </si>
  <si>
    <t>https://podminky.urs.cz/item/CS_URS_2024_01/220300602</t>
  </si>
  <si>
    <t>- ukončení kabelu NYY-J 7x1,5:</t>
  </si>
  <si>
    <t>96</t>
  </si>
  <si>
    <t>-208847937</t>
  </si>
  <si>
    <t>2*2*0,1</t>
  </si>
  <si>
    <t>97</t>
  </si>
  <si>
    <t>220300604</t>
  </si>
  <si>
    <t>Ukončení návěstních kabelů smršťovací záklopkou včetně odizolování, vyformování a zapojení vodičů na kabelech NCEY, NCYY do 19x1 nebo 1,5</t>
  </si>
  <si>
    <t>-1074038302</t>
  </si>
  <si>
    <t>https://podminky.urs.cz/item/CS_URS_2024_01/220300604</t>
  </si>
  <si>
    <t>- ukončení kabelů NYY-J 19x1,5:</t>
  </si>
  <si>
    <t>3*2</t>
  </si>
  <si>
    <t>98</t>
  </si>
  <si>
    <t>34343202-R</t>
  </si>
  <si>
    <t>trubka smršťovací středněstěnná s lepidlem (smrštění z 27 na 8 mm) - zadavatel připouští použití ekvivalentního výrobku</t>
  </si>
  <si>
    <t>-457136731</t>
  </si>
  <si>
    <t>3*2*0,1</t>
  </si>
  <si>
    <t>99</t>
  </si>
  <si>
    <t>220300605</t>
  </si>
  <si>
    <t>Ukončení návěstních kabelů smršťovací záklopkou včetně odizolování, vyformování a zapojení vodičů na kabelech NCEY, NCYY do 24x1 nebo 1,5</t>
  </si>
  <si>
    <t>-425785953</t>
  </si>
  <si>
    <t>https://podminky.urs.cz/item/CS_URS_2024_01/220300605</t>
  </si>
  <si>
    <t>- ukončení kabelů NYY-J 24x1,5:</t>
  </si>
  <si>
    <t>100</t>
  </si>
  <si>
    <t>-1970180020</t>
  </si>
  <si>
    <t>101</t>
  </si>
  <si>
    <t>220960001</t>
  </si>
  <si>
    <t>Montáž stožáru nebo sloupku včetně postavení stožáru, usazení nebo zabetonování základu, zatažení kabelu do stožáru, připojení kabelu, připojení uzemnění přímého zapuštěného</t>
  </si>
  <si>
    <t>1773068941</t>
  </si>
  <si>
    <t>https://podminky.urs.cz/item/CS_URS_2024_01/220960001</t>
  </si>
  <si>
    <t>Stožár č. K1:</t>
  </si>
  <si>
    <t>Stožár č. K2:</t>
  </si>
  <si>
    <t>102</t>
  </si>
  <si>
    <t>404611151-R</t>
  </si>
  <si>
    <t>Stožár svislý výšky 6 m průměru 159 mm ukončený záslepkou - pro instalaci kamery</t>
  </si>
  <si>
    <t>-1098545521</t>
  </si>
  <si>
    <t>103</t>
  </si>
  <si>
    <t>404611159-R</t>
  </si>
  <si>
    <t>Stožár svislý výšky 10 m průměru 168 mm ukončený záslepkou - pro instalaci kamery</t>
  </si>
  <si>
    <t>-1332369997</t>
  </si>
  <si>
    <t>104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</si>
  <si>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</si>
  <si>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</si>
  <si>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-1692721378</t>
  </si>
  <si>
    <t>https://podminky.urs.cz/item/CS_URS_2024_01/220960002</t>
  </si>
  <si>
    <t>v.č. 06 - Stožáry SSZ 2.33 - umístění návěstidel</t>
  </si>
  <si>
    <t>105</t>
  </si>
  <si>
    <t>404611034-R</t>
  </si>
  <si>
    <t>stožár chodecký výšky 3,4 m (Ø159 mm)</t>
  </si>
  <si>
    <t>1244623441</t>
  </si>
  <si>
    <t>106</t>
  </si>
  <si>
    <t>404611038-R</t>
  </si>
  <si>
    <t>základový rám</t>
  </si>
  <si>
    <t>-898518502</t>
  </si>
  <si>
    <t>107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</si>
  <si>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</si>
  <si>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</si>
  <si>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-1149024349</t>
  </si>
  <si>
    <t>https://podminky.urs.cz/item/CS_URS_2024_01/220960003</t>
  </si>
  <si>
    <t>108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</si>
  <si>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</si>
  <si>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</si>
  <si>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-288461679</t>
  </si>
  <si>
    <t>https://podminky.urs.cz/item/CS_URS_2024_01/220960005</t>
  </si>
  <si>
    <t>109</t>
  </si>
  <si>
    <t>404611054-R</t>
  </si>
  <si>
    <t>stožár výložníkový pro instalaci dohledové kamery s výložníkem délky 3,5 m</t>
  </si>
  <si>
    <t>-1281100922</t>
  </si>
  <si>
    <t>110</t>
  </si>
  <si>
    <t>404611080-R</t>
  </si>
  <si>
    <t>stožár výložníkový pro instalaci dohledové kamery s výložníkem délky 5,5 m</t>
  </si>
  <si>
    <t>-578246210</t>
  </si>
  <si>
    <t>111</t>
  </si>
  <si>
    <t>404611082-R</t>
  </si>
  <si>
    <t>stožár výložníkový pro instalaci dohledové kamery a DZ P4 s výložníkem délky 5,5 m</t>
  </si>
  <si>
    <t>1880186170</t>
  </si>
  <si>
    <t>- na výložníku DZ P4</t>
  </si>
  <si>
    <t>112</t>
  </si>
  <si>
    <t>404611126-R</t>
  </si>
  <si>
    <t>stožár výložníkový pro instalaci dohledové kamery s výložníkem délky 8,5 m</t>
  </si>
  <si>
    <t>-2109664286</t>
  </si>
  <si>
    <t>113</t>
  </si>
  <si>
    <t>220960021</t>
  </si>
  <si>
    <t>Montáž stožárové svorkovnice s připevněním</t>
  </si>
  <si>
    <t>-1012797645</t>
  </si>
  <si>
    <t>https://podminky.urs.cz/item/CS_URS_2024_01/220960021</t>
  </si>
  <si>
    <t>114</t>
  </si>
  <si>
    <t>404611031-R</t>
  </si>
  <si>
    <t>stožárová svorkovnice s krytím IP54</t>
  </si>
  <si>
    <t>1589487942</t>
  </si>
  <si>
    <t>115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</si>
  <si>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</si>
  <si>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</si>
  <si>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-777386979</t>
  </si>
  <si>
    <t>https://podminky.urs.cz/item/CS_URS_2024_01/220960031</t>
  </si>
  <si>
    <t>116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</si>
  <si>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</si>
  <si>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</si>
  <si>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1910197897</t>
  </si>
  <si>
    <t>https://podminky.urs.cz/item/CS_URS_2024_01/220960091</t>
  </si>
  <si>
    <t>117</t>
  </si>
  <si>
    <t>404613002-R</t>
  </si>
  <si>
    <t>návěstidlo jednosvětlové 1x200 žluté - světelný zdroj LED  (napájený 50V AC/DC)</t>
  </si>
  <si>
    <t>-2018311940</t>
  </si>
  <si>
    <t>118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</si>
  <si>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</si>
  <si>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</si>
  <si>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-2055630562</t>
  </si>
  <si>
    <t>https://podminky.urs.cz/item/CS_URS_2024_01/220960041</t>
  </si>
  <si>
    <t>119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</si>
  <si>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</si>
  <si>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</si>
  <si>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1983573986</t>
  </si>
  <si>
    <t>https://podminky.urs.cz/item/CS_URS_2024_01/220960101</t>
  </si>
  <si>
    <t>120</t>
  </si>
  <si>
    <t>404613007-R</t>
  </si>
  <si>
    <t>Návěstidlo 3 světlové 200 - světelný zdroj LED  (napájený 50V AC/DC)</t>
  </si>
  <si>
    <t>220173125</t>
  </si>
  <si>
    <t>121</t>
  </si>
  <si>
    <t>404611007-R</t>
  </si>
  <si>
    <t>Symbol šipka plná</t>
  </si>
  <si>
    <t>728612893</t>
  </si>
  <si>
    <t>122</t>
  </si>
  <si>
    <t>404611013-R</t>
  </si>
  <si>
    <t>Symbol šipka obrysová</t>
  </si>
  <si>
    <t>809722794</t>
  </si>
  <si>
    <t>123</t>
  </si>
  <si>
    <t>220960044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</si>
  <si>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</si>
  <si>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326137394</t>
  </si>
  <si>
    <t>https://podminky.urs.cz/item/CS_URS_2024_01/220960044</t>
  </si>
  <si>
    <t>124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</si>
  <si>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</si>
  <si>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</si>
  <si>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894467104</t>
  </si>
  <si>
    <t>https://podminky.urs.cz/item/CS_URS_2024_01/220960102</t>
  </si>
  <si>
    <t>125</t>
  </si>
  <si>
    <t>404613012-R</t>
  </si>
  <si>
    <t>Návěstidlo 3 světlové 300 - světelný zdroj LED  (napájený 50V AC/DC)</t>
  </si>
  <si>
    <t>-1594462000</t>
  </si>
  <si>
    <t>126</t>
  </si>
  <si>
    <t>404611162-R</t>
  </si>
  <si>
    <t>Nosič návěstidla na výložník 3x300</t>
  </si>
  <si>
    <t>-1530079614</t>
  </si>
  <si>
    <t>127</t>
  </si>
  <si>
    <t>404611008-R</t>
  </si>
  <si>
    <t>Symbol šipka plná - 300 mm</t>
  </si>
  <si>
    <t>484504562</t>
  </si>
  <si>
    <t>128</t>
  </si>
  <si>
    <t>404611014-R</t>
  </si>
  <si>
    <t>Symbol šipka obrysová - 300 mm</t>
  </si>
  <si>
    <t>941584143</t>
  </si>
  <si>
    <t>129</t>
  </si>
  <si>
    <t>404613019-R</t>
  </si>
  <si>
    <t>Držák návěstidla (AL)</t>
  </si>
  <si>
    <t>942881778</t>
  </si>
  <si>
    <t>130</t>
  </si>
  <si>
    <t>404613021-R</t>
  </si>
  <si>
    <t>Upevnění se šroubením pro L a T kus</t>
  </si>
  <si>
    <t>280674578</t>
  </si>
  <si>
    <t>131</t>
  </si>
  <si>
    <t>-1392255083</t>
  </si>
  <si>
    <t>1*(2*3,14*0,1)</t>
  </si>
  <si>
    <t>3*(2*3,14*0,1)</t>
  </si>
  <si>
    <t>132</t>
  </si>
  <si>
    <t>977194312</t>
  </si>
  <si>
    <t>1/100</t>
  </si>
  <si>
    <t>3/100</t>
  </si>
  <si>
    <t>133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</si>
  <si>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</si>
  <si>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</si>
  <si>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-1331622966</t>
  </si>
  <si>
    <t>https://podminky.urs.cz/item/CS_URS_2024_01/220960120</t>
  </si>
  <si>
    <t>134</t>
  </si>
  <si>
    <t>220960125</t>
  </si>
  <si>
    <t>Nastavení dopravního detektoru videodetektoru na výložníku</t>
  </si>
  <si>
    <t>807829209</t>
  </si>
  <si>
    <t>https://podminky.urs.cz/item/CS_URS_2024_01/220960125</t>
  </si>
  <si>
    <t>135</t>
  </si>
  <si>
    <t>404611311-R</t>
  </si>
  <si>
    <t>Videodetektor - snímající spolehlivě cyklisty a motocyklisty za snížené videlnosti</t>
  </si>
  <si>
    <t>-466981108</t>
  </si>
  <si>
    <t>136</t>
  </si>
  <si>
    <t>220960121-R</t>
  </si>
  <si>
    <t>Montáž skříně jednotky V2X včetně připevnění skříňky a zatažení kabelů do skříně</t>
  </si>
  <si>
    <t>771001551</t>
  </si>
  <si>
    <t>v.č. 01 - Technická zpráva</t>
  </si>
  <si>
    <t>- montáž skříně V2X na stožáru SSZ č. 5:</t>
  </si>
  <si>
    <t>137</t>
  </si>
  <si>
    <t>404611223-R</t>
  </si>
  <si>
    <t>jednotka RSU pro technologii V2X (podle technické specifikace zadavatele)</t>
  </si>
  <si>
    <t>-690090220</t>
  </si>
  <si>
    <t>- dodávka skříně V2X na stožáru SSZ č. 5:</t>
  </si>
  <si>
    <t>138</t>
  </si>
  <si>
    <t>220960143</t>
  </si>
  <si>
    <t>Montáž kontrastního rámu s použitím montážní plošiny pro tříkomorové návěstidlo</t>
  </si>
  <si>
    <t>297320135</t>
  </si>
  <si>
    <t>https://podminky.urs.cz/item/CS_URS_2024_01/220960143</t>
  </si>
  <si>
    <t>139</t>
  </si>
  <si>
    <t>404613027-R</t>
  </si>
  <si>
    <t>Kontrastní rám pro návěstidlo třísvětlové 3x300</t>
  </si>
  <si>
    <t>-955075639</t>
  </si>
  <si>
    <t>140</t>
  </si>
  <si>
    <t>220960161</t>
  </si>
  <si>
    <t>Uložení indukční smyčky včetně vyměření a zhotovení indukční smyčky, uložení smyčky do předem připravené drážky s proměřením před a po uložení</t>
  </si>
  <si>
    <t>314700386</t>
  </si>
  <si>
    <t>https://podminky.urs.cz/item/CS_URS_2024_01/220960161</t>
  </si>
  <si>
    <t>- pokládka indukčních smyček:</t>
  </si>
  <si>
    <t>141</t>
  </si>
  <si>
    <t>220960165</t>
  </si>
  <si>
    <t>Montáž indukční smyčky jednozávitové s impedančním transformátorem</t>
  </si>
  <si>
    <t>-898640182</t>
  </si>
  <si>
    <t>https://podminky.urs.cz/item/CS_URS_2024_01/220960165</t>
  </si>
  <si>
    <t>- montáž indukčních smyček:</t>
  </si>
  <si>
    <t>142</t>
  </si>
  <si>
    <t>404611214-R</t>
  </si>
  <si>
    <t>Impedanční transformátor pro jednozávitové smyčky</t>
  </si>
  <si>
    <t>-234185023</t>
  </si>
  <si>
    <t>- dodávka impedančních transformátorů:</t>
  </si>
  <si>
    <t>143</t>
  </si>
  <si>
    <t>220960182</t>
  </si>
  <si>
    <t>Montáž řadiče včetně usazení, zatažení kabelů do řadiče, připojení uzemnění přes šest světelných skupin</t>
  </si>
  <si>
    <t>-2077517592</t>
  </si>
  <si>
    <t>https://podminky.urs.cz/item/CS_URS_2024_01/220960182</t>
  </si>
  <si>
    <t xml:space="preserve">PS401 - v.č. 01 - Technická zpráva   </t>
  </si>
  <si>
    <t xml:space="preserve">PS401 - v.č. 02 - Situace SSZ 2.33  </t>
  </si>
  <si>
    <t xml:space="preserve">1   </t>
  </si>
  <si>
    <t>144</t>
  </si>
  <si>
    <t>404611201-R</t>
  </si>
  <si>
    <t>Mikroprocesorový řadič</t>
  </si>
  <si>
    <t>1337923272</t>
  </si>
  <si>
    <t>145</t>
  </si>
  <si>
    <t>404611203-R</t>
  </si>
  <si>
    <t>Základový rám pod řadič - plastový</t>
  </si>
  <si>
    <t>-1724952646</t>
  </si>
  <si>
    <t>146</t>
  </si>
  <si>
    <t>404611303-R</t>
  </si>
  <si>
    <t>přijímač GPS</t>
  </si>
  <si>
    <t>-420957692</t>
  </si>
  <si>
    <t>- přijímač GPS umístěný v řadiči SSZ:</t>
  </si>
  <si>
    <t>147</t>
  </si>
  <si>
    <t>220960192</t>
  </si>
  <si>
    <t>Regulace a aktivace jedné signální skupiny mikroprocesorového řadiče</t>
  </si>
  <si>
    <t>-2052461836</t>
  </si>
  <si>
    <t>https://podminky.urs.cz/item/CS_URS_2024_01/220960192</t>
  </si>
  <si>
    <t>- skupina VA:</t>
  </si>
  <si>
    <t>148</t>
  </si>
  <si>
    <t>220960196</t>
  </si>
  <si>
    <t>Regulace a aktivace každé další signální skupiny s použitím montážní plošiny</t>
  </si>
  <si>
    <t>-1543477226</t>
  </si>
  <si>
    <t>https://podminky.urs.cz/item/CS_URS_2024_01/220960196</t>
  </si>
  <si>
    <t>- skupiny VC, VG a VD:</t>
  </si>
  <si>
    <t>149</t>
  </si>
  <si>
    <t>220960199</t>
  </si>
  <si>
    <t>Regulace a aktivace každé další signální skupiny mikroprocesorového řadiče bez použití plošiny</t>
  </si>
  <si>
    <t>-1311795528</t>
  </si>
  <si>
    <t>https://podminky.urs.cz/item/CS_URS_2024_01/220960199</t>
  </si>
  <si>
    <t>- skupiny ZH a ZJ:</t>
  </si>
  <si>
    <t>150</t>
  </si>
  <si>
    <t>220960221</t>
  </si>
  <si>
    <t>Programování řadiče MR do deseti světelných skupin</t>
  </si>
  <si>
    <t>-1249833903</t>
  </si>
  <si>
    <t>https://podminky.urs.cz/item/CS_URS_2024_01/220960221</t>
  </si>
  <si>
    <t>151</t>
  </si>
  <si>
    <t>220960301</t>
  </si>
  <si>
    <t>Příprava ke komplexnímu vyzkoušení křižovatky s mikroprocesorovým řadičem MR za první signální skupinu</t>
  </si>
  <si>
    <t>-335957712</t>
  </si>
  <si>
    <t>https://podminky.urs.cz/item/CS_URS_2024_01/220960301</t>
  </si>
  <si>
    <t>152</t>
  </si>
  <si>
    <t>220960302</t>
  </si>
  <si>
    <t>Příprava ke komplexnímu vyzkoušení křižovatky s mikroprocesorovým řadičem MR za každou další signální skupinu</t>
  </si>
  <si>
    <t>-1934179413</t>
  </si>
  <si>
    <t>https://podminky.urs.cz/item/CS_URS_2024_01/220960302</t>
  </si>
  <si>
    <t>- skupiny VC, VG, VD, ZH a ZJ:</t>
  </si>
  <si>
    <t>153</t>
  </si>
  <si>
    <t>220960311</t>
  </si>
  <si>
    <t>Komplexní vyzkoušení křižovatky s mikroprocesorovým řadičem MR před uvedením zařízení do provozu do pěti signálních skupin</t>
  </si>
  <si>
    <t>-1154243451</t>
  </si>
  <si>
    <t>https://podminky.urs.cz/item/CS_URS_2024_01/220960311</t>
  </si>
  <si>
    <t>- skupiny VA, VC, VG, VD a ZH:</t>
  </si>
  <si>
    <t>154</t>
  </si>
  <si>
    <t>220960443</t>
  </si>
  <si>
    <t>Připojení silničního signalizačního zařízení včetně vyhledání příslušných vodičů koordinačního kabelu, kontroly ovládacích napětí, propojení svorkovnice B a F do koordinované skupiny</t>
  </si>
  <si>
    <t>-1124023390</t>
  </si>
  <si>
    <t>https://podminky.urs.cz/item/CS_URS_2024_01/220960443</t>
  </si>
  <si>
    <t>228061521</t>
  </si>
  <si>
    <t>Demontáž kabelu návěstního volně uloženého včetně protažení překážkami, snesení a svinutí do kotouče nebo na buben a naložení na dopravní prostředek z kabelové trasy TCEKEZE s jádrem 0,8 mm Cu do 50 XN</t>
  </si>
  <si>
    <t>-949223873</t>
  </si>
  <si>
    <t>https://podminky.urs.cz/item/CS_URS_2024_01/228061521</t>
  </si>
  <si>
    <t>156</t>
  </si>
  <si>
    <t>228061531</t>
  </si>
  <si>
    <t>Demontáž kabelu návěstního volně uloženého včetně protažení překážkami, snesení a svinutí do kotouče nebo na buben a naložení na dopravní prostředek z kabelové trasy TCEKE, TCEKFE, TCEKFY, TCEKEZE-Y, TCEKPFLEY, TCEKPFLEZE-Y s jádrem 1,00 mm Cu 3 P</t>
  </si>
  <si>
    <t>-1685067514</t>
  </si>
  <si>
    <t>https://podminky.urs.cz/item/CS_URS_2024_01/228061531</t>
  </si>
  <si>
    <t>100+100+90+90+65+75+80+80+90+90+80+80</t>
  </si>
  <si>
    <t>157</t>
  </si>
  <si>
    <t>228960002</t>
  </si>
  <si>
    <t>Demontáž stožáru nebo sloupku včetně vytažení a odpojení kabelu, odpojení uzemnění a naložení stožáru, bez odstranění základu přímého na základovém rámu</t>
  </si>
  <si>
    <t>727905362</t>
  </si>
  <si>
    <t>https://podminky.urs.cz/item/CS_URS_2024_01/228960002</t>
  </si>
  <si>
    <t>158</t>
  </si>
  <si>
    <t>228960003</t>
  </si>
  <si>
    <t>Demontáž stožáru nebo sloupku včetně vytažení a odpojení kabelu, odpojení uzemnění a naložení stožáru, bez odstranění základu vyložníkového zapuštěného</t>
  </si>
  <si>
    <t>1228013956</t>
  </si>
  <si>
    <t>https://podminky.urs.cz/item/CS_URS_2024_01/228960003</t>
  </si>
  <si>
    <t>159</t>
  </si>
  <si>
    <t>228960005</t>
  </si>
  <si>
    <t>Demontáž stožáru nebo sloupku včetně vytažení a odpojení kabelu, odpojení uzemnění a naložení stožáru, bez odstranění základu příslušenství ze stožáru výložníku</t>
  </si>
  <si>
    <t>-1784996640</t>
  </si>
  <si>
    <t>https://podminky.urs.cz/item/CS_URS_2024_01/228960005</t>
  </si>
  <si>
    <t>160</t>
  </si>
  <si>
    <t>228960021</t>
  </si>
  <si>
    <t>Demontáž svorkovnice stožárové</t>
  </si>
  <si>
    <t>-1899308161</t>
  </si>
  <si>
    <t>https://podminky.urs.cz/item/CS_URS_2024_01/228960021</t>
  </si>
  <si>
    <t>161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</si>
  <si>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</si>
  <si>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</si>
  <si>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898046128</t>
  </si>
  <si>
    <t>https://podminky.urs.cz/item/CS_URS_2024_01/228960031</t>
  </si>
  <si>
    <t>162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</si>
  <si>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</si>
  <si>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</si>
  <si>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526639708</t>
  </si>
  <si>
    <t>https://podminky.urs.cz/item/CS_URS_2024_01/228960041</t>
  </si>
  <si>
    <t>163</t>
  </si>
  <si>
    <t>228960042</t>
  </si>
  <si>
    <t>Demontáž návěstidla včetně otevření a uvolnění paraboly, vytažení kabelu ze stožáru, odmontování návěstidla ze stožáru nebo výložníku, odpojení kabelu ze svorkovnice ve stožáru a návěstidle tříkomorového z výložníku</t>
  </si>
  <si>
    <t>-788309036</t>
  </si>
  <si>
    <t>https://podminky.urs.cz/item/CS_URS_2024_01/228960042</t>
  </si>
  <si>
    <t>164</t>
  </si>
  <si>
    <t>228960143</t>
  </si>
  <si>
    <t>Demontáž kontrastního rámu s použitím montážní plošiny pro tříkomorové návěstidlo</t>
  </si>
  <si>
    <t>-1643741249</t>
  </si>
  <si>
    <t>https://podminky.urs.cz/item/CS_URS_2024_01/228960143</t>
  </si>
  <si>
    <t>165</t>
  </si>
  <si>
    <t>228960182</t>
  </si>
  <si>
    <t>Demontáž řadiče včetně vytažení kabelů z řadiče a odpojení uzemnění přes šest světelných skupin</t>
  </si>
  <si>
    <t>1621479276</t>
  </si>
  <si>
    <t>https://podminky.urs.cz/item/CS_URS_2024_01/228960182</t>
  </si>
  <si>
    <t>46-M</t>
  </si>
  <si>
    <t>Zemní práce při extr.mont.pracích</t>
  </si>
  <si>
    <t>166</t>
  </si>
  <si>
    <t>460010024</t>
  </si>
  <si>
    <t>Vytyčení trasy vedení kabelového (podzemního) v zastavěném prostoru</t>
  </si>
  <si>
    <t>-443638539</t>
  </si>
  <si>
    <t>https://podminky.urs.cz/item/CS_URS_2024_01/460010024</t>
  </si>
  <si>
    <t>- výkop 50 x 80 ručně - odměřeno v AutoCadu:</t>
  </si>
  <si>
    <t>435*0,001</t>
  </si>
  <si>
    <t>167</t>
  </si>
  <si>
    <t>460010025</t>
  </si>
  <si>
    <t>Vytyčení trasy inženýrských sítí v zastavěném prostoru</t>
  </si>
  <si>
    <t>-1545937775</t>
  </si>
  <si>
    <t>https://podminky.urs.cz/item/CS_URS_2024_01/460010025</t>
  </si>
  <si>
    <t>168</t>
  </si>
  <si>
    <t>460131113</t>
  </si>
  <si>
    <t>Hloubení nezapažených jam ručně včetně urovnání dna s přemístěním výkopku do vzdálenosti 3 m od okraje jámy nebo s naložením na dopravní prostředek v hornině třídy těžitelnosti I skupiny 3</t>
  </si>
  <si>
    <t>302522554</t>
  </si>
  <si>
    <t>https://podminky.urs.cz/item/CS_URS_2024_01/460131113</t>
  </si>
  <si>
    <t>- výkop pro šachty indukčních smyček:</t>
  </si>
  <si>
    <t>(0,6^3)*6</t>
  </si>
  <si>
    <t>- výkop pro základ řadiče SSZ 2.33:</t>
  </si>
  <si>
    <t>0,8*1,0*1,5</t>
  </si>
  <si>
    <t>- výkop jámy pro základ pilíře RE:</t>
  </si>
  <si>
    <t>0,8*0,6*1,0</t>
  </si>
  <si>
    <t>- výkop pro základy chodeckých stožárů č.4 a 7:</t>
  </si>
  <si>
    <t>(0,6^3)*2</t>
  </si>
  <si>
    <t>- výkop pro základy přímých stožárů K1 a K2 a stožáru SSZ č. 6:</t>
  </si>
  <si>
    <t>(1,7*1*1)*3</t>
  </si>
  <si>
    <t>- výkop pro základy výložníkových stožárů SSZ č. 2 a 3:</t>
  </si>
  <si>
    <t>(1,7*1*1)*2</t>
  </si>
  <si>
    <t>- výkop pro základy výložníkových stožárů SSZ č. 1 a 5:</t>
  </si>
  <si>
    <t>(1,7*1,3*1,3)*1</t>
  </si>
  <si>
    <t>- výkop pro základy stožárů SSZ č. 4, 5:</t>
  </si>
  <si>
    <t>(0,6*0,6*0,6)*2</t>
  </si>
  <si>
    <t>169</t>
  </si>
  <si>
    <t>404611607-R</t>
  </si>
  <si>
    <t>Šachta pro smyčky s poklopem plastovým</t>
  </si>
  <si>
    <t>-1064630705</t>
  </si>
  <si>
    <t xml:space="preserve">- dodávka šachet indukčních smyček: </t>
  </si>
  <si>
    <t>170</t>
  </si>
  <si>
    <t>460161272</t>
  </si>
  <si>
    <t>Hloubení zapažených i nezapažených kabelových rýh ručně včetně urovnání dna s přemístěním výkopku do vzdálenosti 3 m od okraje jámy nebo s naložením na dopravní prostředek šířky 50 cm hloubky 80 cm v hornině třídy těžitelnosti I skupiny 3</t>
  </si>
  <si>
    <t>347332650</t>
  </si>
  <si>
    <t>https://podminky.urs.cz/item/CS_URS_2024_01/460161272</t>
  </si>
  <si>
    <t>42+35+1+26+4+2+16+25+3+2+16+6+10+24+5+1+1+4+2+2+1+1+6+8+4+12+6+14+4+10+5+1+3+12+13+3+30+1+3+13+50+5+1+2</t>
  </si>
  <si>
    <t>171</t>
  </si>
  <si>
    <t>460281111</t>
  </si>
  <si>
    <t>Pažení výkopů příložné plné rýh kabelových, hloubky do 2 m</t>
  </si>
  <si>
    <t>-1041560179</t>
  </si>
  <si>
    <t>https://podminky.urs.cz/item/CS_URS_2024_01/460281111</t>
  </si>
  <si>
    <t>- pažení výkopů jam základů pro stožáry č. 2, 3, 5, 6, K1 a K2:</t>
  </si>
  <si>
    <t>1*1,7*2*12</t>
  </si>
  <si>
    <t>- pažení výkopů jámm základu pro stožár č. 1:</t>
  </si>
  <si>
    <t>1,3*1,7*2</t>
  </si>
  <si>
    <t>172</t>
  </si>
  <si>
    <t>460281121</t>
  </si>
  <si>
    <t>Pažení výkopů odstranění pažení příložného plného rýh kabelových, hloubky do 2 m</t>
  </si>
  <si>
    <t>-1492251259</t>
  </si>
  <si>
    <t>https://podminky.urs.cz/item/CS_URS_2024_01/460281121</t>
  </si>
  <si>
    <t>173</t>
  </si>
  <si>
    <t>460341113</t>
  </si>
  <si>
    <t>Vodorovné přemístění (odvoz) horniny dopravními prostředky včetně složení, bez naložení a rozprostření jakékoliv třídy, na vzdálenost přes 500 do 1000 m</t>
  </si>
  <si>
    <t>249394738</t>
  </si>
  <si>
    <t>https://podminky.urs.cz/item/CS_URS_2024_01/460341113</t>
  </si>
  <si>
    <t>174</t>
  </si>
  <si>
    <t>460341121</t>
  </si>
  <si>
    <t>Vodorovné přemístění (odvoz) horniny dopravními prostředky včetně složení, bez naložení a rozprostření jakékoliv třídy, na vzdálenost Příplatek k ceně -1113 za každých dalších i započatých 1000 m</t>
  </si>
  <si>
    <t>-1118222965</t>
  </si>
  <si>
    <t>https://podminky.urs.cz/item/CS_URS_2024_01/460341121</t>
  </si>
  <si>
    <t>- přebytečná zemina z výkopu 50 x 80 - za dalších 9 km:</t>
  </si>
  <si>
    <t>435*0,5*0,2*9</t>
  </si>
  <si>
    <t>175</t>
  </si>
  <si>
    <t>460431282</t>
  </si>
  <si>
    <t>Zásyp kabelových rýh ručně s přemístění sypaniny ze vzdálenosti do 10 m, s uložením výkopku ve vrstvách včetně zhutnění a úpravy povrchu šířky 50 cm hloubky 80 cm z horniny třídy těžitelnosti I skupiny 3</t>
  </si>
  <si>
    <t>-278233677</t>
  </si>
  <si>
    <t>https://podminky.urs.cz/item/CS_URS_2024_01/460431282</t>
  </si>
  <si>
    <t>176</t>
  </si>
  <si>
    <t>460631212</t>
  </si>
  <si>
    <t>Zemní protlaky řízené horizontální vrtání v hornině třídy těžitelnosti I a II skupiny 1 až 4 včetně protlačení trub v hloubce do 6 m vnějšího průměru vrtu přes 90 do 110 mm</t>
  </si>
  <si>
    <t>1741747401</t>
  </si>
  <si>
    <t>https://podminky.urs.cz/item/CS_URS_2024_01/460631212</t>
  </si>
  <si>
    <t>- řízený kabelový prostup DN 110 - odměřeno v AutoCadu:</t>
  </si>
  <si>
    <t>7+11+6+10+9</t>
  </si>
  <si>
    <t>177</t>
  </si>
  <si>
    <t>28613902</t>
  </si>
  <si>
    <t>potrubí plynovodní PE 100RC SDR 17 PN 0,1MPa tyče 12m 110x6,6mm</t>
  </si>
  <si>
    <t>-1169749872</t>
  </si>
  <si>
    <t>178</t>
  </si>
  <si>
    <t>460631214</t>
  </si>
  <si>
    <t>Zemní protlaky řízené horizontální vrtání v hornině třídy těžitelnosti I a II skupiny 1 až 4 včetně protlačení trub v hloubce do 6 m vnějšího průměru vrtu přes 140 do 180 mm</t>
  </si>
  <si>
    <t>1728713464</t>
  </si>
  <si>
    <t>https://podminky.urs.cz/item/CS_URS_2024_01/460631214</t>
  </si>
  <si>
    <t>- řízený kabelový prostup DN 160 - odměřeno v AutoCadu:</t>
  </si>
  <si>
    <t>179</t>
  </si>
  <si>
    <t>28613904</t>
  </si>
  <si>
    <t>potrubí plynovodní PE 100RC SDR 17 PN 0,1MPa tyče 12m 160x9,5mm</t>
  </si>
  <si>
    <t>-1312737623</t>
  </si>
  <si>
    <t>180</t>
  </si>
  <si>
    <t>460632113</t>
  </si>
  <si>
    <t>Zemní protlaky zemní práce nutné k provedení protlaku výkop včetně zásypu ručně startovací jáma v hornině třídy těžitelnosti I skupiny 3</t>
  </si>
  <si>
    <t>-669158251</t>
  </si>
  <si>
    <t>https://podminky.urs.cz/item/CS_URS_2024_01/460632113</t>
  </si>
  <si>
    <t>- výkopy a záhozy startovacích jam řízených protlaků - odměřeno v AutoCadu:</t>
  </si>
  <si>
    <t>1+5</t>
  </si>
  <si>
    <t>181</t>
  </si>
  <si>
    <t>460632213</t>
  </si>
  <si>
    <t>Zemní protlaky zemní práce nutné k provedení protlaku výkop včetně zásypu ručně koncová jáma v hornině třídy těžitelnosti I skupiny 3</t>
  </si>
  <si>
    <t>1521272523</t>
  </si>
  <si>
    <t>https://podminky.urs.cz/item/CS_URS_2024_01/460632213</t>
  </si>
  <si>
    <t>- výkopy a záhozy koncových a průběžných jam řízených protlaků - odměřeno v AutoCadu:</t>
  </si>
  <si>
    <t>2+5</t>
  </si>
  <si>
    <t>182</t>
  </si>
  <si>
    <t>460641411</t>
  </si>
  <si>
    <t>Základové konstrukce bednění s případnými vzpěrami nezabudované zřízení</t>
  </si>
  <si>
    <t>439177845</t>
  </si>
  <si>
    <t>https://podminky.urs.cz/item/CS_URS_2024_01/460641411</t>
  </si>
  <si>
    <t>- bednění základů stožárů č. 2, 3, 5, 6, K1 a K2:</t>
  </si>
  <si>
    <t>(4*(1*1,7))*6</t>
  </si>
  <si>
    <t>- bednění základu stožáru č. 1:</t>
  </si>
  <si>
    <t>2*(1,7*1,3)+2*(1,3*1,3)</t>
  </si>
  <si>
    <t>- bednění základů chodeckých stožárů č. 4 a 7:</t>
  </si>
  <si>
    <t>(4*(0,6^2))*2</t>
  </si>
  <si>
    <t xml:space="preserve">- bednění pro betonový základ  řadiče SSZ SSZ 2.33: </t>
  </si>
  <si>
    <t>2*(0,8*1)+2*(1,5*1)</t>
  </si>
  <si>
    <t>- bednění pro betonový základ RE:</t>
  </si>
  <si>
    <t>2*(0,5*1)+2*(0,6*1)</t>
  </si>
  <si>
    <t>183</t>
  </si>
  <si>
    <t>460641412</t>
  </si>
  <si>
    <t>Základové konstrukce bednění s případnými vzpěrami nezabudované odstranění</t>
  </si>
  <si>
    <t>-914984508</t>
  </si>
  <si>
    <t>https://podminky.urs.cz/item/CS_URS_2024_01/460641412</t>
  </si>
  <si>
    <t>184</t>
  </si>
  <si>
    <t>460641113</t>
  </si>
  <si>
    <t>Základové konstrukce základ bez bednění do rostlé zeminy z monolitického betonu tř. C 16/20</t>
  </si>
  <si>
    <t>1745807754</t>
  </si>
  <si>
    <t>https://podminky.urs.cz/item/CS_URS_2024_01/460641113</t>
  </si>
  <si>
    <t>- betonového základu řadiče SSZ SSZ 2.33:</t>
  </si>
  <si>
    <t>(0,8*1,5*1)</t>
  </si>
  <si>
    <t>-  betonového základu elektroměrového rozvaděče RE:</t>
  </si>
  <si>
    <t>0,5*0,6*1</t>
  </si>
  <si>
    <t>- betonových základů chodeckých stožárů:</t>
  </si>
  <si>
    <t>185</t>
  </si>
  <si>
    <t>460641125</t>
  </si>
  <si>
    <t>Základové konstrukce základ bez bednění do rostlé zeminy z monolitického železobetonu bez výztuže bez zvláštních nároků na prostředí tř. C 25/30</t>
  </si>
  <si>
    <t>-758652628</t>
  </si>
  <si>
    <t>https://podminky.urs.cz/item/CS_URS_2024_01/460641125</t>
  </si>
  <si>
    <t>- betonové základy pro stožáry č. 2, 3, 5, 6, K1 a K2:</t>
  </si>
  <si>
    <t>(1,7*1*1)*6</t>
  </si>
  <si>
    <t>- betonový základ pro stožár č. 1:</t>
  </si>
  <si>
    <t>186</t>
  </si>
  <si>
    <t>460641212</t>
  </si>
  <si>
    <t>Základové konstrukce výztuž z betonářské oceli 10 505</t>
  </si>
  <si>
    <t>-449001864</t>
  </si>
  <si>
    <t>https://podminky.urs.cz/item/CS_URS_2024_01/460641212</t>
  </si>
  <si>
    <t>- hmotnost ocelové výztuže betonových základů stožárů výložníkových:</t>
  </si>
  <si>
    <t>7*0,005</t>
  </si>
  <si>
    <t>187</t>
  </si>
  <si>
    <t>460662512</t>
  </si>
  <si>
    <t>Kabelové lože z písku včetně podsypu, zhutnění a urovnání povrchu pro kabely vn a vvn zakryté plastovou fólií, šířky přes 25 do 50 cm</t>
  </si>
  <si>
    <t>1554039684</t>
  </si>
  <si>
    <t>https://podminky.urs.cz/item/CS_URS_2024_01/460662512</t>
  </si>
  <si>
    <t>188</t>
  </si>
  <si>
    <t>34571355-R</t>
  </si>
  <si>
    <t>trubka elektroinstalační ohebná dvouplášťová korugovaná (chránička) vnitřní průměr minimálně 90 mm, HDPE+LDPE</t>
  </si>
  <si>
    <t>1761197476</t>
  </si>
  <si>
    <t>- chránička kabelů - odměřeno v AutoCadu:</t>
  </si>
  <si>
    <t>(435)*1,5</t>
  </si>
  <si>
    <t>189</t>
  </si>
  <si>
    <t>69311311</t>
  </si>
  <si>
    <t>pás varovný plný do výkopu š 330mm s potiskem</t>
  </si>
  <si>
    <t>-1108451461</t>
  </si>
  <si>
    <t>190</t>
  </si>
  <si>
    <t>460741133</t>
  </si>
  <si>
    <t>Osazení kabelových prostupů včetně utěsnění a spárování z trub betonových do rýhy, bez výkopových prací s obetonováním, vnitřního průměru přes 20 do 30 cm</t>
  </si>
  <si>
    <t>-790620117</t>
  </si>
  <si>
    <t>https://podminky.urs.cz/item/CS_URS_2024_01/460741133</t>
  </si>
  <si>
    <t>PS 401 - v.č. 06 - Stožáry SSZ 2.33 - umístění návěstidel</t>
  </si>
  <si>
    <t>Stožár SSZ č. 1:</t>
  </si>
  <si>
    <t>Stožár SSZ č. 2:</t>
  </si>
  <si>
    <t>Stožár SSZ č. 3:</t>
  </si>
  <si>
    <t>Stožár SSZ č. 5:</t>
  </si>
  <si>
    <t>Stožár SSZ č. 6:</t>
  </si>
  <si>
    <t>Stožár SSZ č. K1:</t>
  </si>
  <si>
    <t>Stožár SSZ č. K2:</t>
  </si>
  <si>
    <t>191</t>
  </si>
  <si>
    <t>28611181</t>
  </si>
  <si>
    <t>trubka kanalizační PVC-U plnostěnná jednovrstvá DN 315x3000mm SN10</t>
  </si>
  <si>
    <t>-1610943163</t>
  </si>
  <si>
    <t>192</t>
  </si>
  <si>
    <t>460744112</t>
  </si>
  <si>
    <t>Osazení kabelových prostupů vyčištění stávajících kabelových trub čistící soupravou bez kabelové komory</t>
  </si>
  <si>
    <t>-1958309369</t>
  </si>
  <si>
    <t>https://podminky.urs.cz/item/CS_URS_2024_01/460744112</t>
  </si>
  <si>
    <t>193</t>
  </si>
  <si>
    <t>468051121</t>
  </si>
  <si>
    <t>Bourání základu betonového</t>
  </si>
  <si>
    <t>562500027</t>
  </si>
  <si>
    <t>https://podminky.urs.cz/item/CS_URS_2024_01/468051121</t>
  </si>
  <si>
    <t>- rozbourání betonového základu řadiče SSZ 2.33:</t>
  </si>
  <si>
    <t>0,8*1,5*1</t>
  </si>
  <si>
    <t>- rozbourání betonového základu RE:</t>
  </si>
  <si>
    <t>194</t>
  </si>
  <si>
    <t>468051131</t>
  </si>
  <si>
    <t>Bourání základu železobetonového</t>
  </si>
  <si>
    <t>941249117</t>
  </si>
  <si>
    <t>https://podminky.urs.cz/item/CS_URS_2024_01/468051131</t>
  </si>
  <si>
    <t>- rozbourání betonových základů výložníkových stožárů:</t>
  </si>
  <si>
    <t>195</t>
  </si>
  <si>
    <t>469972111</t>
  </si>
  <si>
    <t>Odvoz suti a vybouraných hmot odvoz suti a vybouraných hmot do 1 km</t>
  </si>
  <si>
    <t>739805781</t>
  </si>
  <si>
    <t>https://podminky.urs.cz/item/CS_URS_2024_01/469972111</t>
  </si>
  <si>
    <t>- odvoz vybouraného betonového základu stávajícího řadiče SSZ 2.33:</t>
  </si>
  <si>
    <t>- odvoz vybouraného betonového základu RE:</t>
  </si>
  <si>
    <t>- odvoz vybouraných betonových základů stávajících výložníkových stožárů SSZ 2.33:</t>
  </si>
  <si>
    <t>- odvoz vybouraných betonových základů stávajících chodeckých stožárů SSZ 2.33:</t>
  </si>
  <si>
    <t>196</t>
  </si>
  <si>
    <t>469972121</t>
  </si>
  <si>
    <t>Odvoz suti a vybouraných hmot odvoz suti a vybouraných hmot Příplatek k ceně za každý další i započatý 1 km</t>
  </si>
  <si>
    <t>1549915524</t>
  </si>
  <si>
    <t>https://podminky.urs.cz/item/CS_URS_2024_01/469972121</t>
  </si>
  <si>
    <t>- odvoz vybouraného betonového základu stávajícího řadiče SSZ 2.33 - odvoz na skládku do 9 km:</t>
  </si>
  <si>
    <t>0,8*1,5*1*1,66*9</t>
  </si>
  <si>
    <t>- odvoz vybouraného betonového základu RE - odvoz na skládku do 9 km:</t>
  </si>
  <si>
    <t>0,5*0,6*1*1,66*9</t>
  </si>
  <si>
    <t>- odvoz vybouraných betonových základů stávajících výložníkových stožárů SSZ 2.33 - odvoz na skládku do 9 km:</t>
  </si>
  <si>
    <t>3*1,7*1*1*1,66*9</t>
  </si>
  <si>
    <t>- odvoz vybouraných betonových základů stávajících chodeckých stožárů SSZ 2.33 - odvoz na skládku do 9 km:</t>
  </si>
  <si>
    <t>3*0,6^3*1,66*9</t>
  </si>
  <si>
    <t>DO1</t>
  </si>
  <si>
    <t>Úprava optického rozvaděče O501</t>
  </si>
  <si>
    <t>197</t>
  </si>
  <si>
    <t>220370008-R</t>
  </si>
  <si>
    <t>Montáž technologie kamerového bodu do venkovní optické skříně</t>
  </si>
  <si>
    <t>2030026116</t>
  </si>
  <si>
    <t>- montáž technologického zažízení do  O501:</t>
  </si>
  <si>
    <t>198</t>
  </si>
  <si>
    <t>406100223-R</t>
  </si>
  <si>
    <t>SFP modul GLC-BX-D 1000BASE-BX SFP, 1490NM 20km - zadavatel připouští použití ekvivalentního výrobku</t>
  </si>
  <si>
    <t>-275068325</t>
  </si>
  <si>
    <t>199</t>
  </si>
  <si>
    <t>406100224-R</t>
  </si>
  <si>
    <t>SFP modul GLC-BX-U 1000BASE-BX SFP, 1310NM 20km - zadavatel připouští použití ekvivalentního výrobku</t>
  </si>
  <si>
    <t>-734438298</t>
  </si>
  <si>
    <t>200</t>
  </si>
  <si>
    <t>406100210-R</t>
  </si>
  <si>
    <t>patchcord SM SC-LC 1m duplex</t>
  </si>
  <si>
    <t>907087647</t>
  </si>
  <si>
    <t>201</t>
  </si>
  <si>
    <t>406100212-R</t>
  </si>
  <si>
    <t>patchcord cat 6a</t>
  </si>
  <si>
    <t>-295283520</t>
  </si>
  <si>
    <t>202</t>
  </si>
  <si>
    <t>406100213-R</t>
  </si>
  <si>
    <t>konektor cat 6a</t>
  </si>
  <si>
    <t>1913783615</t>
  </si>
  <si>
    <t>203</t>
  </si>
  <si>
    <t>406100214-R</t>
  </si>
  <si>
    <t>keystone cat 6a</t>
  </si>
  <si>
    <t>1674190803</t>
  </si>
  <si>
    <t>204</t>
  </si>
  <si>
    <t>406100215-R</t>
  </si>
  <si>
    <t>držák keystone na DIN lištu</t>
  </si>
  <si>
    <t>1751310331</t>
  </si>
  <si>
    <t>205</t>
  </si>
  <si>
    <t>406100209-R</t>
  </si>
  <si>
    <t>pigtail SC/PC, 9/125µm, SM</t>
  </si>
  <si>
    <t>1298212757</t>
  </si>
  <si>
    <t>206</t>
  </si>
  <si>
    <t>406100220-R</t>
  </si>
  <si>
    <t>průchodka SM SC</t>
  </si>
  <si>
    <t>102267455</t>
  </si>
  <si>
    <t>207</t>
  </si>
  <si>
    <t>220450002</t>
  </si>
  <si>
    <t>Montáž switche datového</t>
  </si>
  <si>
    <t>2122650316</t>
  </si>
  <si>
    <t>https://podminky.urs.cz/item/CS_URS_2024_01/220450002</t>
  </si>
  <si>
    <t>208</t>
  </si>
  <si>
    <t>220450005</t>
  </si>
  <si>
    <t>Montáž HW začlenění do dohledu PDM, SDH, Switch, IMC</t>
  </si>
  <si>
    <t>670449740</t>
  </si>
  <si>
    <t>https://podminky.urs.cz/item/CS_URS_2024_01/220450005</t>
  </si>
  <si>
    <t>209</t>
  </si>
  <si>
    <t>406100202-R</t>
  </si>
  <si>
    <t>průmyslový switch 2x1G  SFP, 8x ethernet  Hi-PoE 95W,  PoE++ 60W per port minimálně na čtyřech portech  -40 - +70 °C</t>
  </si>
  <si>
    <t>1859852587</t>
  </si>
  <si>
    <t>210</t>
  </si>
  <si>
    <t>406100203-R</t>
  </si>
  <si>
    <t>průmyslový záložní zdroj pro switch 280W, 55,2V, SNMP</t>
  </si>
  <si>
    <t>-299873217</t>
  </si>
  <si>
    <t>211</t>
  </si>
  <si>
    <t>406100204-R</t>
  </si>
  <si>
    <t>baterie minimálně 17Ah nehořlavé provedení</t>
  </si>
  <si>
    <t>-23071711</t>
  </si>
  <si>
    <t>212</t>
  </si>
  <si>
    <t>406100205-R</t>
  </si>
  <si>
    <t>rozvodný panel AC + DC pro záložní zdroj</t>
  </si>
  <si>
    <t>-1474138991</t>
  </si>
  <si>
    <t>213</t>
  </si>
  <si>
    <t>406100112-R</t>
  </si>
  <si>
    <t>elektroinstalační materiál kamerového bodu</t>
  </si>
  <si>
    <t>327575466</t>
  </si>
  <si>
    <t>214</t>
  </si>
  <si>
    <t>-896574303</t>
  </si>
  <si>
    <t>215</t>
  </si>
  <si>
    <t>406100226-R</t>
  </si>
  <si>
    <t>průmyslový switch 2x1G  SFP, 2x ethernet,  PoE++ 60W per port na dvou portech  -40 - +70 °C</t>
  </si>
  <si>
    <t>-1648599082</t>
  </si>
  <si>
    <t>216</t>
  </si>
  <si>
    <t>220450003</t>
  </si>
  <si>
    <t>Montáž optického konvertoru Chassis</t>
  </si>
  <si>
    <t>610106629</t>
  </si>
  <si>
    <t>https://podminky.urs.cz/item/CS_URS_2024_01/220450003</t>
  </si>
  <si>
    <t>- montáž technologického zařízení do O501:</t>
  </si>
  <si>
    <t>217</t>
  </si>
  <si>
    <t>406100211-R</t>
  </si>
  <si>
    <t>SFP modul 20km SM single (1 Gbit) - zadavatel připouští použití ekvivalentního výrobku</t>
  </si>
  <si>
    <t>29626093</t>
  </si>
  <si>
    <t>DO2</t>
  </si>
  <si>
    <t>Kamerové body - dodávka a montáž</t>
  </si>
  <si>
    <t>218</t>
  </si>
  <si>
    <t>220370007-R</t>
  </si>
  <si>
    <t>Kompletace a funkční zkoušky kamerové soupravy na dílně</t>
  </si>
  <si>
    <t>1132044719</t>
  </si>
  <si>
    <t>- kompletace kamerového bodu:</t>
  </si>
  <si>
    <t>1+4</t>
  </si>
  <si>
    <t>219</t>
  </si>
  <si>
    <t>220450008-R</t>
  </si>
  <si>
    <t>Programování a servisní konfigurace kamery a videocentrály, konfigurace síťového záznamu</t>
  </si>
  <si>
    <t>518824148</t>
  </si>
  <si>
    <t>220</t>
  </si>
  <si>
    <t>220731012</t>
  </si>
  <si>
    <t>Montáž konzoly pro průmyslové televize včetně úpravy konzoly, zakreslení roztečí, připevnění na zeď nebo konstrukci, sestavení a kontroly připevnění na konstrukci, výšky výšky přes 3 m, nosnosti do 10 kg</t>
  </si>
  <si>
    <t>-541298117</t>
  </si>
  <si>
    <t>https://podminky.urs.cz/item/CS_URS_2024_01/220731012</t>
  </si>
  <si>
    <t>- montáž otočné a stacionárních kamer:</t>
  </si>
  <si>
    <t>221</t>
  </si>
  <si>
    <t>406100002-R</t>
  </si>
  <si>
    <t>originální konzola určená pro otočné kamery, montáž na stožár (směr instalace - kamera nahoru)</t>
  </si>
  <si>
    <t>775044634</t>
  </si>
  <si>
    <t>222</t>
  </si>
  <si>
    <t>406100007-R</t>
  </si>
  <si>
    <t>originální konzola pro pevnou kameru (montáž na stožár)</t>
  </si>
  <si>
    <t>-1954078440</t>
  </si>
  <si>
    <t>223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</si>
  <si>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</si>
  <si>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</si>
  <si>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-661159294</t>
  </si>
  <si>
    <t>https://podminky.urs.cz/item/CS_URS_2024_01/220731022</t>
  </si>
  <si>
    <t>- montáž otočné a stacionární kamery:</t>
  </si>
  <si>
    <t>224</t>
  </si>
  <si>
    <t>406100001-R</t>
  </si>
  <si>
    <t>otočná kamera 1/2“ Full HD kamera 1080p , den/noc, IR přísvit, Napájení PoE max 95W - podle specifikace provozního řádu MKDS</t>
  </si>
  <si>
    <t>-1476559877</t>
  </si>
  <si>
    <t>- dodávka otočné kamery:</t>
  </si>
  <si>
    <t>225</t>
  </si>
  <si>
    <t>406100006-R</t>
  </si>
  <si>
    <t>pevná 1/2" kamera ve venkovním vyhřívaném/chlazeném krytu min. Full HD kamera 1080p , den/noc, CPU min. ARTPEC8, Deep learning modul, podle specifikace provozního řádu MKDS</t>
  </si>
  <si>
    <t>192454191</t>
  </si>
  <si>
    <t>- dodávka stacionální kamery:</t>
  </si>
  <si>
    <t>226</t>
  </si>
  <si>
    <t>406100008-R</t>
  </si>
  <si>
    <t>SD karta 64GB pro venkovní instalace</t>
  </si>
  <si>
    <t>-521816912</t>
  </si>
  <si>
    <t>227</t>
  </si>
  <si>
    <t>406101401-R</t>
  </si>
  <si>
    <t>Security Center 5.11 Licence kamera</t>
  </si>
  <si>
    <t>-682688407</t>
  </si>
  <si>
    <t>228</t>
  </si>
  <si>
    <t>406101402-R</t>
  </si>
  <si>
    <t>Security Center 5.11 Genetec Advantage pro 1 kameru Enterprise 1 rok</t>
  </si>
  <si>
    <t>139630037</t>
  </si>
  <si>
    <t>229</t>
  </si>
  <si>
    <t>406101403-R</t>
  </si>
  <si>
    <t>Security Center 5.11 Licence failover kamery (bez licence kamery)</t>
  </si>
  <si>
    <t>-419977952</t>
  </si>
  <si>
    <t>230</t>
  </si>
  <si>
    <t>406101404-R</t>
  </si>
  <si>
    <t>Windows usr CAL</t>
  </si>
  <si>
    <t>-70905429</t>
  </si>
  <si>
    <t>231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</si>
  <si>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</si>
  <si>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</si>
  <si>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254706073</t>
  </si>
  <si>
    <t>https://podminky.urs.cz/item/CS_URS_2024_01/220731041</t>
  </si>
  <si>
    <t>232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</si>
  <si>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</si>
  <si>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</si>
  <si>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792214819</t>
  </si>
  <si>
    <t>https://podminky.urs.cz/item/CS_URS_2024_01/220731042</t>
  </si>
  <si>
    <t>233</t>
  </si>
  <si>
    <t>220731051</t>
  </si>
  <si>
    <t>Provedení kamerové zkoušky s montáží a kontrolou</t>
  </si>
  <si>
    <t>138824532</t>
  </si>
  <si>
    <t>https://podminky.urs.cz/item/CS_URS_2024_01/220731051</t>
  </si>
  <si>
    <t>DO3</t>
  </si>
  <si>
    <t>CTD - Datové úložiště</t>
  </si>
  <si>
    <t>234</t>
  </si>
  <si>
    <t>220450005-R</t>
  </si>
  <si>
    <t>Montáž HW datového úložiště</t>
  </si>
  <si>
    <t>-1282400895</t>
  </si>
  <si>
    <t>- montáž technologie datového úložiště 6TB na CTD:</t>
  </si>
  <si>
    <t>235</t>
  </si>
  <si>
    <t>406101501-R</t>
  </si>
  <si>
    <t>jednotka pro rozšíření kapacity stávajícího diskového pole, 6TB</t>
  </si>
  <si>
    <t>76872104</t>
  </si>
  <si>
    <t>- rozšíření diskového pole na CTD</t>
  </si>
  <si>
    <t>236</t>
  </si>
  <si>
    <t>406101502-R</t>
  </si>
  <si>
    <t>HW datového úložiště 6TB</t>
  </si>
  <si>
    <t>470267428</t>
  </si>
  <si>
    <t>DO4</t>
  </si>
  <si>
    <t>Kamerový bod na stožáru SSZ č.2 - dodávka a montáž</t>
  </si>
  <si>
    <t>237</t>
  </si>
  <si>
    <t>-1507787969</t>
  </si>
  <si>
    <t>- montáž optické skříně kamerového bodu na stožáru SSZ č. 2:</t>
  </si>
  <si>
    <t>238</t>
  </si>
  <si>
    <t>-1142192833</t>
  </si>
  <si>
    <t>239</t>
  </si>
  <si>
    <t>-658471276</t>
  </si>
  <si>
    <t>- dodávka technologického zažízení do optické skříně kamerového bodu na stožáru SSZ č. 2:</t>
  </si>
  <si>
    <t>240</t>
  </si>
  <si>
    <t>220870211-R</t>
  </si>
  <si>
    <t>Montáž optického rozvaděče na stožár</t>
  </si>
  <si>
    <t>1560375375</t>
  </si>
  <si>
    <t>241</t>
  </si>
  <si>
    <t>406100101-R</t>
  </si>
  <si>
    <t>plastový rozvaděč na sloup 600x400 včetně montážních dílů</t>
  </si>
  <si>
    <t>-1766872569</t>
  </si>
  <si>
    <t>- dodávka optické skříně kamerového bodu na stožáru SSZ č. 2:</t>
  </si>
  <si>
    <t>242</t>
  </si>
  <si>
    <t>406100102-R</t>
  </si>
  <si>
    <t>optický box (včetně zakončení pro optický kabel, průchodek a pigtailů)</t>
  </si>
  <si>
    <t>1520769829</t>
  </si>
  <si>
    <t>243</t>
  </si>
  <si>
    <t>406100103-R</t>
  </si>
  <si>
    <t>průmyslový záložní zdroj na DIN lištu pro switch 110W, 55,2V</t>
  </si>
  <si>
    <t>-106529396</t>
  </si>
  <si>
    <t>244</t>
  </si>
  <si>
    <t>406100104-R</t>
  </si>
  <si>
    <t>baterie záložního zdroje - min. 35Ah</t>
  </si>
  <si>
    <t>-560706556</t>
  </si>
  <si>
    <t>245</t>
  </si>
  <si>
    <t>406100105-R</t>
  </si>
  <si>
    <t>-1440621657</t>
  </si>
  <si>
    <t>246</t>
  </si>
  <si>
    <t>406100106-R</t>
  </si>
  <si>
    <t>průmyslový mediakonvertor 1 Gbit</t>
  </si>
  <si>
    <t>1230088054</t>
  </si>
  <si>
    <t>247</t>
  </si>
  <si>
    <t>-1207795148</t>
  </si>
  <si>
    <t>248</t>
  </si>
  <si>
    <t>121235174</t>
  </si>
  <si>
    <t>249</t>
  </si>
  <si>
    <t>-1958730811</t>
  </si>
  <si>
    <t>250</t>
  </si>
  <si>
    <t>182729080</t>
  </si>
  <si>
    <t>251</t>
  </si>
  <si>
    <t>-1177110625</t>
  </si>
  <si>
    <t>252</t>
  </si>
  <si>
    <t>-1886399820</t>
  </si>
  <si>
    <t>DO5</t>
  </si>
  <si>
    <t>Kamerový bod na stožáru SSZ č.3 - dodávka a montáž</t>
  </si>
  <si>
    <t>253</t>
  </si>
  <si>
    <t>625148829</t>
  </si>
  <si>
    <t>- montáž optické skříně kamerového bodu na stožáru SSZ č. 3:</t>
  </si>
  <si>
    <t>254</t>
  </si>
  <si>
    <t>-766345644</t>
  </si>
  <si>
    <t>255</t>
  </si>
  <si>
    <t>-987371618</t>
  </si>
  <si>
    <t>- dodávka technologického zažízení do optické skříně kamerového bodu na stožáru SSZ č. 3:</t>
  </si>
  <si>
    <t>256</t>
  </si>
  <si>
    <t>932025237</t>
  </si>
  <si>
    <t>257</t>
  </si>
  <si>
    <t>-1288917036</t>
  </si>
  <si>
    <t>- dodávka optické skříně kamerového bodu na stožáru SSZ č. 3:</t>
  </si>
  <si>
    <t>258</t>
  </si>
  <si>
    <t>77061053</t>
  </si>
  <si>
    <t>259</t>
  </si>
  <si>
    <t>604770649</t>
  </si>
  <si>
    <t>260</t>
  </si>
  <si>
    <t>-243114101</t>
  </si>
  <si>
    <t>261</t>
  </si>
  <si>
    <t>1501647936</t>
  </si>
  <si>
    <t>262</t>
  </si>
  <si>
    <t>-147970900</t>
  </si>
  <si>
    <t>263</t>
  </si>
  <si>
    <t>1733026764</t>
  </si>
  <si>
    <t>264</t>
  </si>
  <si>
    <t>-1023858679</t>
  </si>
  <si>
    <t>265</t>
  </si>
  <si>
    <t>68550443</t>
  </si>
  <si>
    <t>266</t>
  </si>
  <si>
    <t>-578306690</t>
  </si>
  <si>
    <t>267</t>
  </si>
  <si>
    <t>1166620578</t>
  </si>
  <si>
    <t>268</t>
  </si>
  <si>
    <t>-1041150962</t>
  </si>
  <si>
    <t>HZS</t>
  </si>
  <si>
    <t>Hodinové zúčtovací sazby</t>
  </si>
  <si>
    <t>269</t>
  </si>
  <si>
    <t>HZS3222</t>
  </si>
  <si>
    <t>Hodinové zúčtovací sazby montáží technologických zařízení na stavebních objektech montér slaboproudých zařízení odborný</t>
  </si>
  <si>
    <t>hod</t>
  </si>
  <si>
    <t>512</t>
  </si>
  <si>
    <t>-1071316845</t>
  </si>
  <si>
    <t>https://podminky.urs.cz/item/CS_URS_2024_01/HZS3222</t>
  </si>
  <si>
    <t>- přímo zadané</t>
  </si>
  <si>
    <t>PS401.2 - SSZ 2.33 Heršpická – Jihlavská</t>
  </si>
  <si>
    <t>121112003</t>
  </si>
  <si>
    <t>Sejmutí ornice ručně při souvislé ploše, tl. vrstvy do 200 mm</t>
  </si>
  <si>
    <t>1450104338</t>
  </si>
  <si>
    <t>https://podminky.urs.cz/item/CS_URS_2024_01/121112003</t>
  </si>
  <si>
    <t>PS401 v.č. 02 - Situace SSZ 2.33</t>
  </si>
  <si>
    <t>- příprava plochy kabelové trasy pro osetí - odměřeno v AutoCadu</t>
  </si>
  <si>
    <t>856,476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</si>
  <si>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</si>
  <si>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</si>
  <si>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-2133266771</t>
  </si>
  <si>
    <t>https://podminky.urs.cz/item/CS_URS_2024_01/181111111</t>
  </si>
  <si>
    <t>182351133</t>
  </si>
  <si>
    <t>Rozprostření a urovnání ornice ve svahu sklonu přes 1:5 strojně při souvislé ploše přes 500 m2, tl. vrstvy do 200 mm</t>
  </si>
  <si>
    <t>1470039561</t>
  </si>
  <si>
    <t>https://podminky.urs.cz/item/CS_URS_2024_01/182351133</t>
  </si>
  <si>
    <t>v.č. 02 - Situace SSZ 2.33</t>
  </si>
  <si>
    <t>181411141</t>
  </si>
  <si>
    <t>Založení trávníku na půdě předem připravené plochy do 1000 m2 výsevem včetně utažení parterového v rovině nebo na svahu do 1:5</t>
  </si>
  <si>
    <t>101119043</t>
  </si>
  <si>
    <t>https://podminky.urs.cz/item/CS_URS_2024_01/181411141</t>
  </si>
  <si>
    <t>- osetí plochy kabelové trasy pro osetí - odměřeno v AutoCadu:</t>
  </si>
  <si>
    <t>00572420</t>
  </si>
  <si>
    <t>osivo směs travní parková okrasná</t>
  </si>
  <si>
    <t>569634749</t>
  </si>
  <si>
    <t>856,476/50</t>
  </si>
  <si>
    <t>183205111</t>
  </si>
  <si>
    <t>Založení záhonu pro výsadbu rostlin v rovině nebo na svahu do 1:5 v zemině skupiny 1 až 2</t>
  </si>
  <si>
    <t>-2126938292</t>
  </si>
  <si>
    <t>https://podminky.urs.cz/item/CS_URS_2024_01/183205111</t>
  </si>
  <si>
    <t>183403114</t>
  </si>
  <si>
    <t>Obdělání půdy kultivátorováním v rovině nebo na svahu do 1:5</t>
  </si>
  <si>
    <t>-1398480621</t>
  </si>
  <si>
    <t>https://podminky.urs.cz/item/CS_URS_2024_01/183403114</t>
  </si>
  <si>
    <t>183403153</t>
  </si>
  <si>
    <t>Obdělání půdy hrabáním v rovině nebo na svahu do 1:5</t>
  </si>
  <si>
    <t>-1417677295</t>
  </si>
  <si>
    <t>https://podminky.urs.cz/item/CS_URS_2024_01/183403153</t>
  </si>
  <si>
    <t>183403161</t>
  </si>
  <si>
    <t>Obdělání půdy válením v rovině nebo na svahu do 1:5</t>
  </si>
  <si>
    <t>-728189440</t>
  </si>
  <si>
    <t>https://podminky.urs.cz/item/CS_URS_2024_01/183403161</t>
  </si>
  <si>
    <t>184813511</t>
  </si>
  <si>
    <t>Chemické odplevelení půdy před založením kultury, trávníku nebo zpevněných ploch ručně o jakékoli výměře postřikem na široko v rovině nebo na svahu do 1:5</t>
  </si>
  <si>
    <t>-1281651242</t>
  </si>
  <si>
    <t>https://podminky.urs.cz/item/CS_URS_2024_01/184813511</t>
  </si>
  <si>
    <t>- příprava plochy kabelové trasy pro osetí - odměřeno v AutoCadu:</t>
  </si>
  <si>
    <t>184813521</t>
  </si>
  <si>
    <t>Chemické odplevelení po založení kultury ručně postřikem na široko v rovině nebo na svahu do 1:5</t>
  </si>
  <si>
    <t>658362032</t>
  </si>
  <si>
    <t>https://podminky.urs.cz/item/CS_URS_2024_01/184813521</t>
  </si>
  <si>
    <t>185803111</t>
  </si>
  <si>
    <t>Ošetření trávníku jednorázové v rovině nebo na svahu do 1:5</t>
  </si>
  <si>
    <t>-983376728</t>
  </si>
  <si>
    <t>https://podminky.urs.cz/item/CS_URS_2024_01/185803111</t>
  </si>
  <si>
    <t>- obdělávání oseté plochy kabelové trasy - odměřeno v AutoCadu:</t>
  </si>
  <si>
    <t>185804311</t>
  </si>
  <si>
    <t>Zalití rostlin vodou plochy záhonů jednotlivě do 20 m2</t>
  </si>
  <si>
    <t>-1951310502</t>
  </si>
  <si>
    <t>https://podminky.urs.cz/item/CS_URS_2024_01/185804311</t>
  </si>
  <si>
    <t>- zálivka osetého povrchu kabelové trasy - odměřeno v AutoCadu</t>
  </si>
  <si>
    <t>Zalévání trávníku vodou 8x po 10 l/m2</t>
  </si>
  <si>
    <t>856,476*0,001*8</t>
  </si>
  <si>
    <t>082113200</t>
  </si>
  <si>
    <t>voda pitná pro smluvní odběratele</t>
  </si>
  <si>
    <t>-1468178036</t>
  </si>
  <si>
    <t>185851121</t>
  </si>
  <si>
    <t>Dovoz vody pro zálivku rostlin na vzdálenost do 1000 m</t>
  </si>
  <si>
    <t>-1860420860</t>
  </si>
  <si>
    <t>https://podminky.urs.cz/item/CS_URS_2024_01/185851121</t>
  </si>
  <si>
    <t>185851129</t>
  </si>
  <si>
    <t>Dovoz vody pro zálivku rostlin Příplatek k ceně za každých dalších i započatých 1000 m</t>
  </si>
  <si>
    <t>-504648819</t>
  </si>
  <si>
    <t>https://podminky.urs.cz/item/CS_URS_2024_01/185851129</t>
  </si>
  <si>
    <t>Zalévání trávníku vodou 8x po 10 l/m2 - příplatek za dalších 9 km</t>
  </si>
  <si>
    <t>856,476*0,001*8*9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</si>
  <si>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</si>
  <si>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</si>
  <si>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</si>
  <si>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</si>
  <si>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</si>
  <si>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</si>
  <si>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</si>
  <si>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</si>
  <si>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012303000</t>
  </si>
  <si>
    <t>Geodetické práce po výstavbě</t>
  </si>
  <si>
    <t>-312832302</t>
  </si>
  <si>
    <t>https://podminky.urs.cz/item/CS_URS_2024_01/012303000</t>
  </si>
  <si>
    <t>VRN3</t>
  </si>
  <si>
    <t>Zařízení staveniště</t>
  </si>
  <si>
    <t>032002000</t>
  </si>
  <si>
    <t>Vybavení staveniště</t>
  </si>
  <si>
    <t>-46918574</t>
  </si>
  <si>
    <t>https://podminky.urs.cz/item/CS_URS_2024_01/032002000</t>
  </si>
  <si>
    <t>náklady na dočasné dopravní značení během stavby - přímo zadané</t>
  </si>
  <si>
    <t>034203000</t>
  </si>
  <si>
    <t>Opatření na ochranu dle vyhl. 398/2009 Sb.</t>
  </si>
  <si>
    <t>997370013</t>
  </si>
  <si>
    <t>https://podminky.urs.cz/item/CS_URS_2024_01/034203000</t>
  </si>
  <si>
    <t>SO 401 - v.č. B - Souhrnná technická zpráva</t>
  </si>
  <si>
    <t>- GZS vč. opatření na ochranu dle vyhl. 398/2009 Sb.</t>
  </si>
  <si>
    <t xml:space="preserve">- přímo zadané </t>
  </si>
  <si>
    <t>034303000</t>
  </si>
  <si>
    <t>Dopravní značení na staveništi</t>
  </si>
  <si>
    <t>1048592954</t>
  </si>
  <si>
    <t>https://podminky.urs.cz/item/CS_URS_2024_01/034303000</t>
  </si>
  <si>
    <t>- Provizorní dopravní značení vč. dokumentace a schválení</t>
  </si>
  <si>
    <t>034503000</t>
  </si>
  <si>
    <t>Informační tabule na staveništi</t>
  </si>
  <si>
    <t>-1103424062</t>
  </si>
  <si>
    <t>https://podminky.urs.cz/item/CS_URS_2024_01/034503000</t>
  </si>
  <si>
    <t>- Zařízení staveniště zabezpečení staveniště informační tabule</t>
  </si>
  <si>
    <t>VRN4</t>
  </si>
  <si>
    <t>Inženýrská činnost</t>
  </si>
  <si>
    <t>044002000</t>
  </si>
  <si>
    <t>Revize</t>
  </si>
  <si>
    <t>1060583867</t>
  </si>
  <si>
    <t>https://podminky.urs.cz/item/CS_URS_2024_01/044002000</t>
  </si>
  <si>
    <t>045303000</t>
  </si>
  <si>
    <t>Koordinační a inženýrská činnost spojená s realizací stavby</t>
  </si>
  <si>
    <t>-2060478687</t>
  </si>
  <si>
    <t>https://podminky.urs.cz/item/CS_URS_2024_01/045303000</t>
  </si>
  <si>
    <t>- Kompletační činnost - inženýrská činnost dodavatelská</t>
  </si>
  <si>
    <t>VRN7</t>
  </si>
  <si>
    <t>Provozní vlivy</t>
  </si>
  <si>
    <t>072002000</t>
  </si>
  <si>
    <t>Silniční provoz</t>
  </si>
  <si>
    <t>-1370096425</t>
  </si>
  <si>
    <t>https://podminky.urs.cz/item/CS_URS_2024_01/072002000</t>
  </si>
  <si>
    <t>- Rušení prací silničním provozem</t>
  </si>
  <si>
    <t>VRN9</t>
  </si>
  <si>
    <t>Ostatní náklady</t>
  </si>
  <si>
    <t>013203000</t>
  </si>
  <si>
    <t>Dokumentace stavby bez rozlišení - vypracování dílenské dokumentace SSZ</t>
  </si>
  <si>
    <t>1967972225</t>
  </si>
  <si>
    <t>https://podminky.urs.cz/item/CS_URS_2024_01/013203000</t>
  </si>
  <si>
    <t>- vypracování dílenské dokumentace  SSZ</t>
  </si>
  <si>
    <t>013254000</t>
  </si>
  <si>
    <t>Dokumentace skutečného provedení stavby</t>
  </si>
  <si>
    <t>-121068591</t>
  </si>
  <si>
    <t>https://podminky.urs.cz/item/CS_URS_2024_01/013254000</t>
  </si>
  <si>
    <t xml:space="preserve">- oprava PD a zhotovení tištěné formy PD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</si>
</sst>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0" xfId="0" applyFont="1" applyAlignment="1">
      <alignment vertical="center" wrapText="1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4_01/468051131" TargetMode="External"/><Relationship Id="rId21" Type="http://schemas.openxmlformats.org/officeDocument/2006/relationships/hyperlink" Target="https://podminky.urs.cz/item/CS_URS_2024_01/210813035" TargetMode="External"/><Relationship Id="rId42" Type="http://schemas.openxmlformats.org/officeDocument/2006/relationships/hyperlink" Target="https://podminky.urs.cz/item/CS_URS_2024_01/220182021" TargetMode="External"/><Relationship Id="rId63" Type="http://schemas.openxmlformats.org/officeDocument/2006/relationships/hyperlink" Target="https://podminky.urs.cz/item/CS_URS_2024_01/220960021" TargetMode="External"/><Relationship Id="rId84" Type="http://schemas.openxmlformats.org/officeDocument/2006/relationships/hyperlink" Target="https://podminky.urs.cz/item/CS_URS_2024_01/228061521" TargetMode="External"/><Relationship Id="rId16" Type="http://schemas.openxmlformats.org/officeDocument/2006/relationships/hyperlink" Target="https://podminky.urs.cz/item/CS_URS_2024_01/210220301" TargetMode="External"/><Relationship Id="rId107" Type="http://schemas.openxmlformats.org/officeDocument/2006/relationships/hyperlink" Target="https://podminky.urs.cz/item/CS_URS_2024_01/460632213" TargetMode="External"/><Relationship Id="rId11" Type="http://schemas.openxmlformats.org/officeDocument/2006/relationships/hyperlink" Target="https://podminky.urs.cz/item/CS_URS_2024_01/997221612" TargetMode="External"/><Relationship Id="rId32" Type="http://schemas.openxmlformats.org/officeDocument/2006/relationships/hyperlink" Target="https://podminky.urs.cz/item/CS_URS_2024_01/220061521" TargetMode="External"/><Relationship Id="rId37" Type="http://schemas.openxmlformats.org/officeDocument/2006/relationships/hyperlink" Target="https://podminky.urs.cz/item/CS_URS_2024_01/220110346" TargetMode="External"/><Relationship Id="rId53" Type="http://schemas.openxmlformats.org/officeDocument/2006/relationships/hyperlink" Target="https://podminky.urs.cz/item/CS_URS_2024_01/220271621" TargetMode="External"/><Relationship Id="rId58" Type="http://schemas.openxmlformats.org/officeDocument/2006/relationships/hyperlink" Target="https://podminky.urs.cz/item/CS_URS_2024_01/220300605" TargetMode="External"/><Relationship Id="rId74" Type="http://schemas.openxmlformats.org/officeDocument/2006/relationships/hyperlink" Target="https://podminky.urs.cz/item/CS_URS_2024_01/220960165" TargetMode="External"/><Relationship Id="rId79" Type="http://schemas.openxmlformats.org/officeDocument/2006/relationships/hyperlink" Target="https://podminky.urs.cz/item/CS_URS_2024_01/220960221" TargetMode="External"/><Relationship Id="rId102" Type="http://schemas.openxmlformats.org/officeDocument/2006/relationships/hyperlink" Target="https://podminky.urs.cz/item/CS_URS_2024_01/460341121" TargetMode="External"/><Relationship Id="rId123" Type="http://schemas.openxmlformats.org/officeDocument/2006/relationships/hyperlink" Target="https://podminky.urs.cz/item/CS_URS_2024_01/220450003" TargetMode="External"/><Relationship Id="rId128" Type="http://schemas.openxmlformats.org/officeDocument/2006/relationships/hyperlink" Target="https://podminky.urs.cz/item/CS_URS_2024_01/220731051" TargetMode="External"/><Relationship Id="rId5" Type="http://schemas.openxmlformats.org/officeDocument/2006/relationships/hyperlink" Target="https://podminky.urs.cz/item/CS_URS_2024_01/938909331" TargetMode="External"/><Relationship Id="rId90" Type="http://schemas.openxmlformats.org/officeDocument/2006/relationships/hyperlink" Target="https://podminky.urs.cz/item/CS_URS_2024_01/228960031" TargetMode="External"/><Relationship Id="rId95" Type="http://schemas.openxmlformats.org/officeDocument/2006/relationships/hyperlink" Target="https://podminky.urs.cz/item/CS_URS_2024_01/460010024" TargetMode="External"/><Relationship Id="rId22" Type="http://schemas.openxmlformats.org/officeDocument/2006/relationships/hyperlink" Target="https://podminky.urs.cz/item/CS_URS_2024_01/210813061" TargetMode="External"/><Relationship Id="rId27" Type="http://schemas.openxmlformats.org/officeDocument/2006/relationships/hyperlink" Target="https://podminky.urs.cz/item/CS_URS_2024_01/210950121" TargetMode="External"/><Relationship Id="rId43" Type="http://schemas.openxmlformats.org/officeDocument/2006/relationships/hyperlink" Target="https://podminky.urs.cz/item/CS_URS_2024_01/220182023" TargetMode="External"/><Relationship Id="rId48" Type="http://schemas.openxmlformats.org/officeDocument/2006/relationships/hyperlink" Target="https://podminky.urs.cz/item/CS_URS_2024_01/220490022" TargetMode="External"/><Relationship Id="rId64" Type="http://schemas.openxmlformats.org/officeDocument/2006/relationships/hyperlink" Target="https://podminky.urs.cz/item/CS_URS_2024_01/220960031" TargetMode="External"/><Relationship Id="rId69" Type="http://schemas.openxmlformats.org/officeDocument/2006/relationships/hyperlink" Target="https://podminky.urs.cz/item/CS_URS_2024_01/220960102" TargetMode="External"/><Relationship Id="rId113" Type="http://schemas.openxmlformats.org/officeDocument/2006/relationships/hyperlink" Target="https://podminky.urs.cz/item/CS_URS_2024_01/460662512" TargetMode="External"/><Relationship Id="rId118" Type="http://schemas.openxmlformats.org/officeDocument/2006/relationships/hyperlink" Target="https://podminky.urs.cz/item/CS_URS_2024_01/469972111" TargetMode="External"/><Relationship Id="rId134" Type="http://schemas.openxmlformats.org/officeDocument/2006/relationships/printerSettings" Target="../printerSettings/printerSettings2.bin"/><Relationship Id="rId80" Type="http://schemas.openxmlformats.org/officeDocument/2006/relationships/hyperlink" Target="https://podminky.urs.cz/item/CS_URS_2024_01/220960301" TargetMode="External"/><Relationship Id="rId85" Type="http://schemas.openxmlformats.org/officeDocument/2006/relationships/hyperlink" Target="https://podminky.urs.cz/item/CS_URS_2024_01/228061531" TargetMode="External"/><Relationship Id="rId12" Type="http://schemas.openxmlformats.org/officeDocument/2006/relationships/hyperlink" Target="https://podminky.urs.cz/item/CS_URS_2024_01/997221861" TargetMode="External"/><Relationship Id="rId17" Type="http://schemas.openxmlformats.org/officeDocument/2006/relationships/hyperlink" Target="https://podminky.urs.cz/item/CS_URS_2024_01/210220452" TargetMode="External"/><Relationship Id="rId33" Type="http://schemas.openxmlformats.org/officeDocument/2006/relationships/hyperlink" Target="https://podminky.urs.cz/item/CS_URS_2024_01/220061531" TargetMode="External"/><Relationship Id="rId38" Type="http://schemas.openxmlformats.org/officeDocument/2006/relationships/hyperlink" Target="https://podminky.urs.cz/item/CS_URS_2024_01/220111426" TargetMode="External"/><Relationship Id="rId59" Type="http://schemas.openxmlformats.org/officeDocument/2006/relationships/hyperlink" Target="https://podminky.urs.cz/item/CS_URS_2024_01/220960001" TargetMode="External"/><Relationship Id="rId103" Type="http://schemas.openxmlformats.org/officeDocument/2006/relationships/hyperlink" Target="https://podminky.urs.cz/item/CS_URS_2024_01/460431282" TargetMode="External"/><Relationship Id="rId108" Type="http://schemas.openxmlformats.org/officeDocument/2006/relationships/hyperlink" Target="https://podminky.urs.cz/item/CS_URS_2024_01/460641411" TargetMode="External"/><Relationship Id="rId124" Type="http://schemas.openxmlformats.org/officeDocument/2006/relationships/hyperlink" Target="https://podminky.urs.cz/item/CS_URS_2024_01/220731012" TargetMode="External"/><Relationship Id="rId129" Type="http://schemas.openxmlformats.org/officeDocument/2006/relationships/hyperlink" Target="https://podminky.urs.cz/item/CS_URS_2024_01/220450005" TargetMode="External"/><Relationship Id="rId54" Type="http://schemas.openxmlformats.org/officeDocument/2006/relationships/hyperlink" Target="https://podminky.urs.cz/item/CS_URS_2024_01/220300451" TargetMode="External"/><Relationship Id="rId70" Type="http://schemas.openxmlformats.org/officeDocument/2006/relationships/hyperlink" Target="https://podminky.urs.cz/item/CS_URS_2024_01/220960120" TargetMode="External"/><Relationship Id="rId75" Type="http://schemas.openxmlformats.org/officeDocument/2006/relationships/hyperlink" Target="https://podminky.urs.cz/item/CS_URS_2024_01/220960182" TargetMode="External"/><Relationship Id="rId91" Type="http://schemas.openxmlformats.org/officeDocument/2006/relationships/hyperlink" Target="https://podminky.urs.cz/item/CS_URS_2024_01/228960041" TargetMode="External"/><Relationship Id="rId96" Type="http://schemas.openxmlformats.org/officeDocument/2006/relationships/hyperlink" Target="https://podminky.urs.cz/item/CS_URS_2024_01/460010025" TargetMode="External"/><Relationship Id="rId1" Type="http://schemas.openxmlformats.org/officeDocument/2006/relationships/hyperlink" Target="https://podminky.urs.cz/item/CS_URS_2024_01/171251201" TargetMode="External"/><Relationship Id="rId6" Type="http://schemas.openxmlformats.org/officeDocument/2006/relationships/hyperlink" Target="https://podminky.urs.cz/item/CS_URS_2024_01/966007123" TargetMode="External"/><Relationship Id="rId23" Type="http://schemas.openxmlformats.org/officeDocument/2006/relationships/hyperlink" Target="https://podminky.urs.cz/item/CS_URS_2024_01/210813071" TargetMode="External"/><Relationship Id="rId28" Type="http://schemas.openxmlformats.org/officeDocument/2006/relationships/hyperlink" Target="https://podminky.urs.cz/item/CS_URS_2024_01/218813033" TargetMode="External"/><Relationship Id="rId49" Type="http://schemas.openxmlformats.org/officeDocument/2006/relationships/hyperlink" Target="https://podminky.urs.cz/item/CS_URS_2024_01/220300533" TargetMode="External"/><Relationship Id="rId114" Type="http://schemas.openxmlformats.org/officeDocument/2006/relationships/hyperlink" Target="https://podminky.urs.cz/item/CS_URS_2024_01/460741133" TargetMode="External"/><Relationship Id="rId119" Type="http://schemas.openxmlformats.org/officeDocument/2006/relationships/hyperlink" Target="https://podminky.urs.cz/item/CS_URS_2024_01/469972121" TargetMode="External"/><Relationship Id="rId44" Type="http://schemas.openxmlformats.org/officeDocument/2006/relationships/hyperlink" Target="https://podminky.urs.cz/item/CS_URS_2024_01/220182025" TargetMode="External"/><Relationship Id="rId60" Type="http://schemas.openxmlformats.org/officeDocument/2006/relationships/hyperlink" Target="https://podminky.urs.cz/item/CS_URS_2024_01/220960002" TargetMode="External"/><Relationship Id="rId65" Type="http://schemas.openxmlformats.org/officeDocument/2006/relationships/hyperlink" Target="https://podminky.urs.cz/item/CS_URS_2024_01/220960091" TargetMode="External"/><Relationship Id="rId81" Type="http://schemas.openxmlformats.org/officeDocument/2006/relationships/hyperlink" Target="https://podminky.urs.cz/item/CS_URS_2024_01/220960302" TargetMode="External"/><Relationship Id="rId86" Type="http://schemas.openxmlformats.org/officeDocument/2006/relationships/hyperlink" Target="https://podminky.urs.cz/item/CS_URS_2024_01/228960002" TargetMode="External"/><Relationship Id="rId130" Type="http://schemas.openxmlformats.org/officeDocument/2006/relationships/hyperlink" Target="https://podminky.urs.cz/item/CS_URS_2024_01/220450003" TargetMode="External"/><Relationship Id="rId135" Type="http://schemas.openxmlformats.org/officeDocument/2006/relationships/drawing" Target="../drawings/drawing2.xml"/><Relationship Id="rId13" Type="http://schemas.openxmlformats.org/officeDocument/2006/relationships/hyperlink" Target="https://podminky.urs.cz/item/CS_URS_2024_01/210100003" TargetMode="External"/><Relationship Id="rId18" Type="http://schemas.openxmlformats.org/officeDocument/2006/relationships/hyperlink" Target="https://podminky.urs.cz/item/CS_URS_2024_01/210800411" TargetMode="External"/><Relationship Id="rId39" Type="http://schemas.openxmlformats.org/officeDocument/2006/relationships/hyperlink" Target="https://podminky.urs.cz/item/CS_URS_2024_01/220111431" TargetMode="External"/><Relationship Id="rId109" Type="http://schemas.openxmlformats.org/officeDocument/2006/relationships/hyperlink" Target="https://podminky.urs.cz/item/CS_URS_2024_01/460641412" TargetMode="External"/><Relationship Id="rId34" Type="http://schemas.openxmlformats.org/officeDocument/2006/relationships/hyperlink" Target="https://podminky.urs.cz/item/CS_URS_2024_01/220061701" TargetMode="External"/><Relationship Id="rId50" Type="http://schemas.openxmlformats.org/officeDocument/2006/relationships/hyperlink" Target="https://podminky.urs.cz/item/CS_URS_2024_01/220182102" TargetMode="External"/><Relationship Id="rId55" Type="http://schemas.openxmlformats.org/officeDocument/2006/relationships/hyperlink" Target="https://podminky.urs.cz/item/CS_URS_2024_01/220300601" TargetMode="External"/><Relationship Id="rId76" Type="http://schemas.openxmlformats.org/officeDocument/2006/relationships/hyperlink" Target="https://podminky.urs.cz/item/CS_URS_2024_01/220960192" TargetMode="External"/><Relationship Id="rId97" Type="http://schemas.openxmlformats.org/officeDocument/2006/relationships/hyperlink" Target="https://podminky.urs.cz/item/CS_URS_2024_01/460131113" TargetMode="External"/><Relationship Id="rId104" Type="http://schemas.openxmlformats.org/officeDocument/2006/relationships/hyperlink" Target="https://podminky.urs.cz/item/CS_URS_2024_01/460631212" TargetMode="External"/><Relationship Id="rId120" Type="http://schemas.openxmlformats.org/officeDocument/2006/relationships/hyperlink" Target="https://podminky.urs.cz/item/CS_URS_2024_01/220450002" TargetMode="External"/><Relationship Id="rId125" Type="http://schemas.openxmlformats.org/officeDocument/2006/relationships/hyperlink" Target="https://podminky.urs.cz/item/CS_URS_2024_01/220731022" TargetMode="External"/><Relationship Id="rId7" Type="http://schemas.openxmlformats.org/officeDocument/2006/relationships/hyperlink" Target="https://podminky.urs.cz/item/CS_URS_2024_01/966006211" TargetMode="External"/><Relationship Id="rId71" Type="http://schemas.openxmlformats.org/officeDocument/2006/relationships/hyperlink" Target="https://podminky.urs.cz/item/CS_URS_2024_01/220960125" TargetMode="External"/><Relationship Id="rId92" Type="http://schemas.openxmlformats.org/officeDocument/2006/relationships/hyperlink" Target="https://podminky.urs.cz/item/CS_URS_2024_01/228960042" TargetMode="External"/><Relationship Id="rId2" Type="http://schemas.openxmlformats.org/officeDocument/2006/relationships/hyperlink" Target="https://podminky.urs.cz/item/CS_URS_2024_01/171201231" TargetMode="External"/><Relationship Id="rId29" Type="http://schemas.openxmlformats.org/officeDocument/2006/relationships/hyperlink" Target="https://podminky.urs.cz/item/CS_URS_2024_01/218813035" TargetMode="External"/><Relationship Id="rId24" Type="http://schemas.openxmlformats.org/officeDocument/2006/relationships/hyperlink" Target="https://podminky.urs.cz/item/CS_URS_2024_01/210813071" TargetMode="External"/><Relationship Id="rId40" Type="http://schemas.openxmlformats.org/officeDocument/2006/relationships/hyperlink" Target="https://podminky.urs.cz/item/CS_URS_2024_01/220111436" TargetMode="External"/><Relationship Id="rId45" Type="http://schemas.openxmlformats.org/officeDocument/2006/relationships/hyperlink" Target="https://podminky.urs.cz/item/CS_URS_2024_01/220182027" TargetMode="External"/><Relationship Id="rId66" Type="http://schemas.openxmlformats.org/officeDocument/2006/relationships/hyperlink" Target="https://podminky.urs.cz/item/CS_URS_2024_01/220960041" TargetMode="External"/><Relationship Id="rId87" Type="http://schemas.openxmlformats.org/officeDocument/2006/relationships/hyperlink" Target="https://podminky.urs.cz/item/CS_URS_2024_01/228960003" TargetMode="External"/><Relationship Id="rId110" Type="http://schemas.openxmlformats.org/officeDocument/2006/relationships/hyperlink" Target="https://podminky.urs.cz/item/CS_URS_2024_01/460641113" TargetMode="External"/><Relationship Id="rId115" Type="http://schemas.openxmlformats.org/officeDocument/2006/relationships/hyperlink" Target="https://podminky.urs.cz/item/CS_URS_2024_01/460744112" TargetMode="External"/><Relationship Id="rId131" Type="http://schemas.openxmlformats.org/officeDocument/2006/relationships/hyperlink" Target="https://podminky.urs.cz/item/CS_URS_2024_01/220450005" TargetMode="External"/><Relationship Id="rId61" Type="http://schemas.openxmlformats.org/officeDocument/2006/relationships/hyperlink" Target="https://podminky.urs.cz/item/CS_URS_2024_01/220960003" TargetMode="External"/><Relationship Id="rId82" Type="http://schemas.openxmlformats.org/officeDocument/2006/relationships/hyperlink" Target="https://podminky.urs.cz/item/CS_URS_2024_01/220960311" TargetMode="External"/><Relationship Id="rId19" Type="http://schemas.openxmlformats.org/officeDocument/2006/relationships/hyperlink" Target="https://podminky.urs.cz/item/CS_URS_2024_01/210801311" TargetMode="External"/><Relationship Id="rId14" Type="http://schemas.openxmlformats.org/officeDocument/2006/relationships/hyperlink" Target="https://podminky.urs.cz/item/CS_URS_2024_01/210100013" TargetMode="External"/><Relationship Id="rId30" Type="http://schemas.openxmlformats.org/officeDocument/2006/relationships/hyperlink" Target="https://podminky.urs.cz/item/CS_URS_2024_01/218813071" TargetMode="External"/><Relationship Id="rId35" Type="http://schemas.openxmlformats.org/officeDocument/2006/relationships/hyperlink" Target="https://podminky.urs.cz/item/CS_URS_2024_01/220081001" TargetMode="External"/><Relationship Id="rId56" Type="http://schemas.openxmlformats.org/officeDocument/2006/relationships/hyperlink" Target="https://podminky.urs.cz/item/CS_URS_2024_01/220300602" TargetMode="External"/><Relationship Id="rId77" Type="http://schemas.openxmlformats.org/officeDocument/2006/relationships/hyperlink" Target="https://podminky.urs.cz/item/CS_URS_2024_01/220960196" TargetMode="External"/><Relationship Id="rId100" Type="http://schemas.openxmlformats.org/officeDocument/2006/relationships/hyperlink" Target="https://podminky.urs.cz/item/CS_URS_2024_01/460281121" TargetMode="External"/><Relationship Id="rId105" Type="http://schemas.openxmlformats.org/officeDocument/2006/relationships/hyperlink" Target="https://podminky.urs.cz/item/CS_URS_2024_01/460631214" TargetMode="External"/><Relationship Id="rId126" Type="http://schemas.openxmlformats.org/officeDocument/2006/relationships/hyperlink" Target="https://podminky.urs.cz/item/CS_URS_2024_01/220731041" TargetMode="External"/><Relationship Id="rId8" Type="http://schemas.openxmlformats.org/officeDocument/2006/relationships/hyperlink" Target="https://podminky.urs.cz/item/CS_URS_2024_01/914111112" TargetMode="External"/><Relationship Id="rId51" Type="http://schemas.openxmlformats.org/officeDocument/2006/relationships/hyperlink" Target="https://podminky.urs.cz/item/CS_URS_2024_01/220182502" TargetMode="External"/><Relationship Id="rId72" Type="http://schemas.openxmlformats.org/officeDocument/2006/relationships/hyperlink" Target="https://podminky.urs.cz/item/CS_URS_2024_01/220960143" TargetMode="External"/><Relationship Id="rId93" Type="http://schemas.openxmlformats.org/officeDocument/2006/relationships/hyperlink" Target="https://podminky.urs.cz/item/CS_URS_2024_01/228960143" TargetMode="External"/><Relationship Id="rId98" Type="http://schemas.openxmlformats.org/officeDocument/2006/relationships/hyperlink" Target="https://podminky.urs.cz/item/CS_URS_2024_01/460161272" TargetMode="External"/><Relationship Id="rId121" Type="http://schemas.openxmlformats.org/officeDocument/2006/relationships/hyperlink" Target="https://podminky.urs.cz/item/CS_URS_2024_01/220450005" TargetMode="External"/><Relationship Id="rId3" Type="http://schemas.openxmlformats.org/officeDocument/2006/relationships/hyperlink" Target="https://podminky.urs.cz/item/CS_URS_2024_01/915231112" TargetMode="External"/><Relationship Id="rId25" Type="http://schemas.openxmlformats.org/officeDocument/2006/relationships/hyperlink" Target="https://podminky.urs.cz/item/CS_URS_2024_01/210813101" TargetMode="External"/><Relationship Id="rId46" Type="http://schemas.openxmlformats.org/officeDocument/2006/relationships/hyperlink" Target="https://podminky.urs.cz/item/CS_URS_2024_01/220182031-R" TargetMode="External"/><Relationship Id="rId67" Type="http://schemas.openxmlformats.org/officeDocument/2006/relationships/hyperlink" Target="https://podminky.urs.cz/item/CS_URS_2024_01/220960101" TargetMode="External"/><Relationship Id="rId116" Type="http://schemas.openxmlformats.org/officeDocument/2006/relationships/hyperlink" Target="https://podminky.urs.cz/item/CS_URS_2024_01/468051121" TargetMode="External"/><Relationship Id="rId20" Type="http://schemas.openxmlformats.org/officeDocument/2006/relationships/hyperlink" Target="https://podminky.urs.cz/item/CS_URS_2024_01/210813011" TargetMode="External"/><Relationship Id="rId41" Type="http://schemas.openxmlformats.org/officeDocument/2006/relationships/hyperlink" Target="https://podminky.urs.cz/item/CS_URS_2024_01/220111741" TargetMode="External"/><Relationship Id="rId62" Type="http://schemas.openxmlformats.org/officeDocument/2006/relationships/hyperlink" Target="https://podminky.urs.cz/item/CS_URS_2024_01/220960005" TargetMode="External"/><Relationship Id="rId83" Type="http://schemas.openxmlformats.org/officeDocument/2006/relationships/hyperlink" Target="https://podminky.urs.cz/item/CS_URS_2024_01/220960443" TargetMode="External"/><Relationship Id="rId88" Type="http://schemas.openxmlformats.org/officeDocument/2006/relationships/hyperlink" Target="https://podminky.urs.cz/item/CS_URS_2024_01/228960005" TargetMode="External"/><Relationship Id="rId111" Type="http://schemas.openxmlformats.org/officeDocument/2006/relationships/hyperlink" Target="https://podminky.urs.cz/item/CS_URS_2024_01/460641125" TargetMode="External"/><Relationship Id="rId132" Type="http://schemas.openxmlformats.org/officeDocument/2006/relationships/hyperlink" Target="https://podminky.urs.cz/item/CS_URS_2024_01/220450003" TargetMode="External"/><Relationship Id="rId15" Type="http://schemas.openxmlformats.org/officeDocument/2006/relationships/hyperlink" Target="https://podminky.urs.cz/item/CS_URS_2024_01/210101154" TargetMode="External"/><Relationship Id="rId36" Type="http://schemas.openxmlformats.org/officeDocument/2006/relationships/hyperlink" Target="https://podminky.urs.cz/item/CS_URS_2024_01/220110153" TargetMode="External"/><Relationship Id="rId57" Type="http://schemas.openxmlformats.org/officeDocument/2006/relationships/hyperlink" Target="https://podminky.urs.cz/item/CS_URS_2024_01/220300604" TargetMode="External"/><Relationship Id="rId106" Type="http://schemas.openxmlformats.org/officeDocument/2006/relationships/hyperlink" Target="https://podminky.urs.cz/item/CS_URS_2024_01/460632113" TargetMode="External"/><Relationship Id="rId127" Type="http://schemas.openxmlformats.org/officeDocument/2006/relationships/hyperlink" Target="https://podminky.urs.cz/item/CS_URS_2024_01/220731042" TargetMode="External"/><Relationship Id="rId10" Type="http://schemas.openxmlformats.org/officeDocument/2006/relationships/hyperlink" Target="https://podminky.urs.cz/item/CS_URS_2024_01/919121233" TargetMode="External"/><Relationship Id="rId31" Type="http://schemas.openxmlformats.org/officeDocument/2006/relationships/hyperlink" Target="https://podminky.urs.cz/item/CS_URS_2024_01/218813081" TargetMode="External"/><Relationship Id="rId52" Type="http://schemas.openxmlformats.org/officeDocument/2006/relationships/hyperlink" Target="https://podminky.urs.cz/item/CS_URS_2024_01/220182036" TargetMode="External"/><Relationship Id="rId73" Type="http://schemas.openxmlformats.org/officeDocument/2006/relationships/hyperlink" Target="https://podminky.urs.cz/item/CS_URS_2024_01/220960161" TargetMode="External"/><Relationship Id="rId78" Type="http://schemas.openxmlformats.org/officeDocument/2006/relationships/hyperlink" Target="https://podminky.urs.cz/item/CS_URS_2024_01/220960199" TargetMode="External"/><Relationship Id="rId94" Type="http://schemas.openxmlformats.org/officeDocument/2006/relationships/hyperlink" Target="https://podminky.urs.cz/item/CS_URS_2024_01/228960182" TargetMode="External"/><Relationship Id="rId99" Type="http://schemas.openxmlformats.org/officeDocument/2006/relationships/hyperlink" Target="https://podminky.urs.cz/item/CS_URS_2024_01/460281111" TargetMode="External"/><Relationship Id="rId101" Type="http://schemas.openxmlformats.org/officeDocument/2006/relationships/hyperlink" Target="https://podminky.urs.cz/item/CS_URS_2024_01/460341113" TargetMode="External"/><Relationship Id="rId122" Type="http://schemas.openxmlformats.org/officeDocument/2006/relationships/hyperlink" Target="https://podminky.urs.cz/item/CS_URS_2024_01/220450002" TargetMode="External"/><Relationship Id="rId4" Type="http://schemas.openxmlformats.org/officeDocument/2006/relationships/hyperlink" Target="https://podminky.urs.cz/item/CS_URS_2024_01/938908411" TargetMode="External"/><Relationship Id="rId9" Type="http://schemas.openxmlformats.org/officeDocument/2006/relationships/hyperlink" Target="https://podminky.urs.cz/item/CS_URS_2024_01/919112233" TargetMode="External"/><Relationship Id="rId26" Type="http://schemas.openxmlformats.org/officeDocument/2006/relationships/hyperlink" Target="https://podminky.urs.cz/item/CS_URS_2024_01/210813111" TargetMode="External"/><Relationship Id="rId47" Type="http://schemas.openxmlformats.org/officeDocument/2006/relationships/hyperlink" Target="https://podminky.urs.cz/item/CS_URS_2024_01/220182031-R" TargetMode="External"/><Relationship Id="rId68" Type="http://schemas.openxmlformats.org/officeDocument/2006/relationships/hyperlink" Target="https://podminky.urs.cz/item/CS_URS_2024_01/220960044" TargetMode="External"/><Relationship Id="rId89" Type="http://schemas.openxmlformats.org/officeDocument/2006/relationships/hyperlink" Target="https://podminky.urs.cz/item/CS_URS_2024_01/228960021" TargetMode="External"/><Relationship Id="rId112" Type="http://schemas.openxmlformats.org/officeDocument/2006/relationships/hyperlink" Target="https://podminky.urs.cz/item/CS_URS_2024_01/460641212" TargetMode="External"/><Relationship Id="rId133" Type="http://schemas.openxmlformats.org/officeDocument/2006/relationships/hyperlink" Target="https://podminky.urs.cz/item/CS_URS_2024_01/HZS3222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183403161" TargetMode="External"/><Relationship Id="rId13" Type="http://schemas.openxmlformats.org/officeDocument/2006/relationships/hyperlink" Target="https://podminky.urs.cz/item/CS_URS_2024_01/185851121" TargetMode="External"/><Relationship Id="rId3" Type="http://schemas.openxmlformats.org/officeDocument/2006/relationships/hyperlink" Target="https://podminky.urs.cz/item/CS_URS_2024_01/182351133" TargetMode="External"/><Relationship Id="rId7" Type="http://schemas.openxmlformats.org/officeDocument/2006/relationships/hyperlink" Target="https://podminky.urs.cz/item/CS_URS_2024_01/183403153" TargetMode="External"/><Relationship Id="rId12" Type="http://schemas.openxmlformats.org/officeDocument/2006/relationships/hyperlink" Target="https://podminky.urs.cz/item/CS_URS_2024_01/185804311" TargetMode="External"/><Relationship Id="rId2" Type="http://schemas.openxmlformats.org/officeDocument/2006/relationships/hyperlink" Target="https://podminky.urs.cz/item/CS_URS_2024_01/181111111" TargetMode="External"/><Relationship Id="rId16" Type="http://schemas.openxmlformats.org/officeDocument/2006/relationships/drawing" Target="../drawings/drawing3.xml"/><Relationship Id="rId1" Type="http://schemas.openxmlformats.org/officeDocument/2006/relationships/hyperlink" Target="https://podminky.urs.cz/item/CS_URS_2024_01/121112003" TargetMode="External"/><Relationship Id="rId6" Type="http://schemas.openxmlformats.org/officeDocument/2006/relationships/hyperlink" Target="https://podminky.urs.cz/item/CS_URS_2024_01/183403114" TargetMode="External"/><Relationship Id="rId11" Type="http://schemas.openxmlformats.org/officeDocument/2006/relationships/hyperlink" Target="https://podminky.urs.cz/item/CS_URS_2024_01/185803111" TargetMode="External"/><Relationship Id="rId5" Type="http://schemas.openxmlformats.org/officeDocument/2006/relationships/hyperlink" Target="https://podminky.urs.cz/item/CS_URS_2024_01/183205111" TargetMode="External"/><Relationship Id="rId15" Type="http://schemas.openxmlformats.org/officeDocument/2006/relationships/printerSettings" Target="../printerSettings/printerSettings3.bin"/><Relationship Id="rId10" Type="http://schemas.openxmlformats.org/officeDocument/2006/relationships/hyperlink" Target="https://podminky.urs.cz/item/CS_URS_2024_01/184813521" TargetMode="External"/><Relationship Id="rId4" Type="http://schemas.openxmlformats.org/officeDocument/2006/relationships/hyperlink" Target="https://podminky.urs.cz/item/CS_URS_2024_01/181411141" TargetMode="External"/><Relationship Id="rId9" Type="http://schemas.openxmlformats.org/officeDocument/2006/relationships/hyperlink" Target="https://podminky.urs.cz/item/CS_URS_2024_01/184813511" TargetMode="External"/><Relationship Id="rId14" Type="http://schemas.openxmlformats.org/officeDocument/2006/relationships/hyperlink" Target="https://podminky.urs.cz/item/CS_URS_2024_01/185851129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072002000" TargetMode="External"/><Relationship Id="rId3" Type="http://schemas.openxmlformats.org/officeDocument/2006/relationships/hyperlink" Target="https://podminky.urs.cz/item/CS_URS_2024_01/034203000" TargetMode="External"/><Relationship Id="rId7" Type="http://schemas.openxmlformats.org/officeDocument/2006/relationships/hyperlink" Target="https://podminky.urs.cz/item/CS_URS_2024_01/045303000" TargetMode="External"/><Relationship Id="rId12" Type="http://schemas.openxmlformats.org/officeDocument/2006/relationships/drawing" Target="../drawings/drawing4.xml"/><Relationship Id="rId2" Type="http://schemas.openxmlformats.org/officeDocument/2006/relationships/hyperlink" Target="https://podminky.urs.cz/item/CS_URS_2024_01/032002000" TargetMode="External"/><Relationship Id="rId1" Type="http://schemas.openxmlformats.org/officeDocument/2006/relationships/hyperlink" Target="https://podminky.urs.cz/item/CS_URS_2024_01/012303000" TargetMode="External"/><Relationship Id="rId6" Type="http://schemas.openxmlformats.org/officeDocument/2006/relationships/hyperlink" Target="https://podminky.urs.cz/item/CS_URS_2024_01/044002000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https://podminky.urs.cz/item/CS_URS_2024_01/034503000" TargetMode="External"/><Relationship Id="rId10" Type="http://schemas.openxmlformats.org/officeDocument/2006/relationships/hyperlink" Target="https://podminky.urs.cz/item/CS_URS_2024_01/013254000" TargetMode="External"/><Relationship Id="rId4" Type="http://schemas.openxmlformats.org/officeDocument/2006/relationships/hyperlink" Target="https://podminky.urs.cz/item/CS_URS_2024_01/034303000" TargetMode="External"/><Relationship Id="rId9" Type="http://schemas.openxmlformats.org/officeDocument/2006/relationships/hyperlink" Target="https://podminky.urs.cz/item/CS_URS_2024_01/013203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9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85" t="s">
        <v>14</v>
      </c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R5" s="19"/>
      <c r="BE5" s="182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87" t="s">
        <v>17</v>
      </c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R6" s="19"/>
      <c r="BE6" s="183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183"/>
      <c r="BS7" s="16" t="s">
        <v>6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27" t="s">
        <v>25</v>
      </c>
      <c r="AR8" s="19"/>
      <c r="BE8" s="183"/>
      <c r="BS8" s="16" t="s">
        <v>6</v>
      </c>
    </row>
    <row r="9" spans="1:74" ht="29.25" customHeight="1">
      <c r="B9" s="19"/>
      <c r="D9" s="23" t="s">
        <v>26</v>
      </c>
      <c r="K9" s="28" t="s">
        <v>27</v>
      </c>
      <c r="AK9" s="23" t="s">
        <v>28</v>
      </c>
      <c r="AN9" s="28" t="s">
        <v>29</v>
      </c>
      <c r="AR9" s="19"/>
      <c r="BE9" s="183"/>
      <c r="BS9" s="16" t="s">
        <v>6</v>
      </c>
    </row>
    <row r="10" spans="1:74" ht="12" customHeight="1">
      <c r="B10" s="19"/>
      <c r="D10" s="26" t="s">
        <v>30</v>
      </c>
      <c r="AK10" s="26" t="s">
        <v>31</v>
      </c>
      <c r="AN10" s="24" t="s">
        <v>32</v>
      </c>
      <c r="AR10" s="19"/>
      <c r="BE10" s="183"/>
      <c r="BS10" s="16" t="s">
        <v>6</v>
      </c>
    </row>
    <row r="11" spans="1:74" ht="18.399999999999999" customHeight="1">
      <c r="B11" s="19"/>
      <c r="E11" s="24" t="s">
        <v>33</v>
      </c>
      <c r="AK11" s="26" t="s">
        <v>34</v>
      </c>
      <c r="AN11" s="24" t="s">
        <v>35</v>
      </c>
      <c r="AR11" s="19"/>
      <c r="BE11" s="183"/>
      <c r="BS11" s="16" t="s">
        <v>6</v>
      </c>
    </row>
    <row r="12" spans="1:74" ht="6.95" customHeight="1">
      <c r="B12" s="19"/>
      <c r="AR12" s="19"/>
      <c r="BE12" s="183"/>
      <c r="BS12" s="16" t="s">
        <v>6</v>
      </c>
    </row>
    <row r="13" spans="1:74" ht="12" customHeight="1">
      <c r="B13" s="19"/>
      <c r="D13" s="26" t="s">
        <v>36</v>
      </c>
      <c r="AK13" s="26" t="s">
        <v>31</v>
      </c>
      <c r="AN13" s="29" t="s">
        <v>37</v>
      </c>
      <c r="AR13" s="19"/>
      <c r="BE13" s="183"/>
      <c r="BS13" s="16" t="s">
        <v>6</v>
      </c>
    </row>
    <row r="14" spans="1:74" ht="12.75">
      <c r="B14" s="19"/>
      <c r="E14" s="188" t="s">
        <v>37</v>
      </c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26" t="s">
        <v>34</v>
      </c>
      <c r="AN14" s="29" t="s">
        <v>37</v>
      </c>
      <c r="AR14" s="19"/>
      <c r="BE14" s="183"/>
      <c r="BS14" s="16" t="s">
        <v>6</v>
      </c>
    </row>
    <row r="15" spans="1:74" ht="6.95" customHeight="1">
      <c r="B15" s="19"/>
      <c r="AR15" s="19"/>
      <c r="BE15" s="183"/>
      <c r="BS15" s="16" t="s">
        <v>4</v>
      </c>
    </row>
    <row r="16" spans="1:74" ht="12" customHeight="1">
      <c r="B16" s="19"/>
      <c r="D16" s="26" t="s">
        <v>38</v>
      </c>
      <c r="AK16" s="26" t="s">
        <v>31</v>
      </c>
      <c r="AN16" s="24" t="s">
        <v>39</v>
      </c>
      <c r="AR16" s="19"/>
      <c r="BE16" s="183"/>
      <c r="BS16" s="16" t="s">
        <v>4</v>
      </c>
    </row>
    <row r="17" spans="2:71" ht="18.399999999999999" customHeight="1">
      <c r="B17" s="19"/>
      <c r="E17" s="24" t="s">
        <v>40</v>
      </c>
      <c r="AK17" s="26" t="s">
        <v>34</v>
      </c>
      <c r="AN17" s="24" t="s">
        <v>41</v>
      </c>
      <c r="AR17" s="19"/>
      <c r="BE17" s="183"/>
      <c r="BS17" s="16" t="s">
        <v>42</v>
      </c>
    </row>
    <row r="18" spans="2:71" ht="6.95" customHeight="1">
      <c r="B18" s="19"/>
      <c r="AR18" s="19"/>
      <c r="BE18" s="183"/>
      <c r="BS18" s="16" t="s">
        <v>6</v>
      </c>
    </row>
    <row r="19" spans="2:71" ht="12" customHeight="1">
      <c r="B19" s="19"/>
      <c r="D19" s="26" t="s">
        <v>43</v>
      </c>
      <c r="AK19" s="26" t="s">
        <v>31</v>
      </c>
      <c r="AN19" s="24" t="s">
        <v>44</v>
      </c>
      <c r="AR19" s="19"/>
      <c r="BE19" s="183"/>
      <c r="BS19" s="16" t="s">
        <v>6</v>
      </c>
    </row>
    <row r="20" spans="2:71" ht="18.399999999999999" customHeight="1">
      <c r="B20" s="19"/>
      <c r="E20" s="24" t="s">
        <v>45</v>
      </c>
      <c r="AK20" s="26" t="s">
        <v>34</v>
      </c>
      <c r="AN20" s="24" t="s">
        <v>44</v>
      </c>
      <c r="AR20" s="19"/>
      <c r="BE20" s="183"/>
      <c r="BS20" s="16" t="s">
        <v>4</v>
      </c>
    </row>
    <row r="21" spans="2:71" ht="6.95" customHeight="1">
      <c r="B21" s="19"/>
      <c r="AR21" s="19"/>
      <c r="BE21" s="183"/>
    </row>
    <row r="22" spans="2:71" ht="12" customHeight="1">
      <c r="B22" s="19"/>
      <c r="D22" s="26" t="s">
        <v>46</v>
      </c>
      <c r="AR22" s="19"/>
      <c r="BE22" s="183"/>
    </row>
    <row r="23" spans="2:71" ht="47.25" customHeight="1">
      <c r="B23" s="19"/>
      <c r="E23" s="190" t="s">
        <v>47</v>
      </c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R23" s="19"/>
      <c r="BE23" s="183"/>
    </row>
    <row r="24" spans="2:71" ht="6.95" customHeight="1">
      <c r="B24" s="19"/>
      <c r="AR24" s="19"/>
      <c r="BE24" s="183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183"/>
    </row>
    <row r="26" spans="2:71" s="1" customFormat="1" ht="25.9" customHeight="1">
      <c r="B26" s="32"/>
      <c r="D26" s="33" t="s">
        <v>48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191">
        <f>ROUND(AG54,2)</f>
        <v>0</v>
      </c>
      <c r="AL26" s="192"/>
      <c r="AM26" s="192"/>
      <c r="AN26" s="192"/>
      <c r="AO26" s="192"/>
      <c r="AR26" s="32"/>
      <c r="BE26" s="183"/>
    </row>
    <row r="27" spans="2:71" s="1" customFormat="1" ht="6.95" customHeight="1">
      <c r="B27" s="32"/>
      <c r="AR27" s="32"/>
      <c r="BE27" s="183"/>
    </row>
    <row r="28" spans="2:71" s="1" customFormat="1" ht="12.75">
      <c r="B28" s="32"/>
      <c r="L28" s="193" t="s">
        <v>49</v>
      </c>
      <c r="M28" s="193"/>
      <c r="N28" s="193"/>
      <c r="O28" s="193"/>
      <c r="P28" s="193"/>
      <c r="W28" s="193" t="s">
        <v>50</v>
      </c>
      <c r="X28" s="193"/>
      <c r="Y28" s="193"/>
      <c r="Z28" s="193"/>
      <c r="AA28" s="193"/>
      <c r="AB28" s="193"/>
      <c r="AC28" s="193"/>
      <c r="AD28" s="193"/>
      <c r="AE28" s="193"/>
      <c r="AK28" s="193" t="s">
        <v>51</v>
      </c>
      <c r="AL28" s="193"/>
      <c r="AM28" s="193"/>
      <c r="AN28" s="193"/>
      <c r="AO28" s="193"/>
      <c r="AR28" s="32"/>
      <c r="BE28" s="183"/>
    </row>
    <row r="29" spans="2:71" s="2" customFormat="1" ht="14.45" customHeight="1">
      <c r="B29" s="36"/>
      <c r="D29" s="26" t="s">
        <v>52</v>
      </c>
      <c r="F29" s="26" t="s">
        <v>53</v>
      </c>
      <c r="L29" s="196">
        <v>0.21</v>
      </c>
      <c r="M29" s="195"/>
      <c r="N29" s="195"/>
      <c r="O29" s="195"/>
      <c r="P29" s="195"/>
      <c r="W29" s="194">
        <f>ROUND(AZ54, 2)</f>
        <v>0</v>
      </c>
      <c r="X29" s="195"/>
      <c r="Y29" s="195"/>
      <c r="Z29" s="195"/>
      <c r="AA29" s="195"/>
      <c r="AB29" s="195"/>
      <c r="AC29" s="195"/>
      <c r="AD29" s="195"/>
      <c r="AE29" s="195"/>
      <c r="AK29" s="194">
        <f>ROUND(AV54, 2)</f>
        <v>0</v>
      </c>
      <c r="AL29" s="195"/>
      <c r="AM29" s="195"/>
      <c r="AN29" s="195"/>
      <c r="AO29" s="195"/>
      <c r="AR29" s="36"/>
      <c r="BE29" s="184"/>
    </row>
    <row r="30" spans="2:71" s="2" customFormat="1" ht="14.45" customHeight="1">
      <c r="B30" s="36"/>
      <c r="F30" s="26" t="s">
        <v>54</v>
      </c>
      <c r="L30" s="196">
        <v>0.12</v>
      </c>
      <c r="M30" s="195"/>
      <c r="N30" s="195"/>
      <c r="O30" s="195"/>
      <c r="P30" s="195"/>
      <c r="W30" s="194">
        <f>ROUND(BA54, 2)</f>
        <v>0</v>
      </c>
      <c r="X30" s="195"/>
      <c r="Y30" s="195"/>
      <c r="Z30" s="195"/>
      <c r="AA30" s="195"/>
      <c r="AB30" s="195"/>
      <c r="AC30" s="195"/>
      <c r="AD30" s="195"/>
      <c r="AE30" s="195"/>
      <c r="AK30" s="194">
        <f>ROUND(AW54, 2)</f>
        <v>0</v>
      </c>
      <c r="AL30" s="195"/>
      <c r="AM30" s="195"/>
      <c r="AN30" s="195"/>
      <c r="AO30" s="195"/>
      <c r="AR30" s="36"/>
      <c r="BE30" s="184"/>
    </row>
    <row r="31" spans="2:71" s="2" customFormat="1" ht="14.45" hidden="1" customHeight="1">
      <c r="B31" s="36"/>
      <c r="F31" s="26" t="s">
        <v>55</v>
      </c>
      <c r="L31" s="196">
        <v>0.21</v>
      </c>
      <c r="M31" s="195"/>
      <c r="N31" s="195"/>
      <c r="O31" s="195"/>
      <c r="P31" s="195"/>
      <c r="W31" s="194">
        <f>ROUND(BB54, 2)</f>
        <v>0</v>
      </c>
      <c r="X31" s="195"/>
      <c r="Y31" s="195"/>
      <c r="Z31" s="195"/>
      <c r="AA31" s="195"/>
      <c r="AB31" s="195"/>
      <c r="AC31" s="195"/>
      <c r="AD31" s="195"/>
      <c r="AE31" s="195"/>
      <c r="AK31" s="194">
        <v>0</v>
      </c>
      <c r="AL31" s="195"/>
      <c r="AM31" s="195"/>
      <c r="AN31" s="195"/>
      <c r="AO31" s="195"/>
      <c r="AR31" s="36"/>
      <c r="BE31" s="184"/>
    </row>
    <row r="32" spans="2:71" s="2" customFormat="1" ht="14.45" hidden="1" customHeight="1">
      <c r="B32" s="36"/>
      <c r="F32" s="26" t="s">
        <v>56</v>
      </c>
      <c r="L32" s="196">
        <v>0.12</v>
      </c>
      <c r="M32" s="195"/>
      <c r="N32" s="195"/>
      <c r="O32" s="195"/>
      <c r="P32" s="195"/>
      <c r="W32" s="194">
        <f>ROUND(BC54, 2)</f>
        <v>0</v>
      </c>
      <c r="X32" s="195"/>
      <c r="Y32" s="195"/>
      <c r="Z32" s="195"/>
      <c r="AA32" s="195"/>
      <c r="AB32" s="195"/>
      <c r="AC32" s="195"/>
      <c r="AD32" s="195"/>
      <c r="AE32" s="195"/>
      <c r="AK32" s="194">
        <v>0</v>
      </c>
      <c r="AL32" s="195"/>
      <c r="AM32" s="195"/>
      <c r="AN32" s="195"/>
      <c r="AO32" s="195"/>
      <c r="AR32" s="36"/>
      <c r="BE32" s="184"/>
    </row>
    <row r="33" spans="2:44" s="2" customFormat="1" ht="14.45" hidden="1" customHeight="1">
      <c r="B33" s="36"/>
      <c r="F33" s="26" t="s">
        <v>57</v>
      </c>
      <c r="L33" s="196">
        <v>0</v>
      </c>
      <c r="M33" s="195"/>
      <c r="N33" s="195"/>
      <c r="O33" s="195"/>
      <c r="P33" s="195"/>
      <c r="W33" s="194">
        <f>ROUND(BD54, 2)</f>
        <v>0</v>
      </c>
      <c r="X33" s="195"/>
      <c r="Y33" s="195"/>
      <c r="Z33" s="195"/>
      <c r="AA33" s="195"/>
      <c r="AB33" s="195"/>
      <c r="AC33" s="195"/>
      <c r="AD33" s="195"/>
      <c r="AE33" s="195"/>
      <c r="AK33" s="194">
        <v>0</v>
      </c>
      <c r="AL33" s="195"/>
      <c r="AM33" s="195"/>
      <c r="AN33" s="195"/>
      <c r="AO33" s="195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58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59</v>
      </c>
      <c r="U35" s="39"/>
      <c r="V35" s="39"/>
      <c r="W35" s="39"/>
      <c r="X35" s="197" t="s">
        <v>60</v>
      </c>
      <c r="Y35" s="198"/>
      <c r="Z35" s="198"/>
      <c r="AA35" s="198"/>
      <c r="AB35" s="198"/>
      <c r="AC35" s="39"/>
      <c r="AD35" s="39"/>
      <c r="AE35" s="39"/>
      <c r="AF35" s="39"/>
      <c r="AG35" s="39"/>
      <c r="AH35" s="39"/>
      <c r="AI35" s="39"/>
      <c r="AJ35" s="39"/>
      <c r="AK35" s="199">
        <f>SUM(AK26:AK33)</f>
        <v>0</v>
      </c>
      <c r="AL35" s="198"/>
      <c r="AM35" s="198"/>
      <c r="AN35" s="198"/>
      <c r="AO35" s="200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0" t="s">
        <v>61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6" t="s">
        <v>13</v>
      </c>
      <c r="L44" s="3" t="str">
        <f>K5</f>
        <v>Brno</v>
      </c>
      <c r="AR44" s="45"/>
    </row>
    <row r="45" spans="2:44" s="4" customFormat="1" ht="36.950000000000003" customHeight="1">
      <c r="B45" s="46"/>
      <c r="C45" s="47" t="s">
        <v>16</v>
      </c>
      <c r="L45" s="201" t="str">
        <f>K6</f>
        <v>SSZ 2.33 Heršpická – Jihlavská - změna CÚ 2024</v>
      </c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6" t="s">
        <v>22</v>
      </c>
      <c r="L47" s="48" t="str">
        <f>IF(K8="","",K8)</f>
        <v>Brno - Štýřice</v>
      </c>
      <c r="AI47" s="26" t="s">
        <v>24</v>
      </c>
      <c r="AM47" s="203" t="str">
        <f>IF(AN8= "","",AN8)</f>
        <v>21. 2. 2024</v>
      </c>
      <c r="AN47" s="203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6" t="s">
        <v>30</v>
      </c>
      <c r="L49" s="3" t="str">
        <f>IF(E11= "","",E11)</f>
        <v>Statutární město Brno</v>
      </c>
      <c r="AI49" s="26" t="s">
        <v>38</v>
      </c>
      <c r="AM49" s="204" t="str">
        <f>IF(E17="","",E17)</f>
        <v>PK SSZ Obrdlík, s.r.o.</v>
      </c>
      <c r="AN49" s="205"/>
      <c r="AO49" s="205"/>
      <c r="AP49" s="205"/>
      <c r="AR49" s="32"/>
      <c r="AS49" s="206" t="s">
        <v>62</v>
      </c>
      <c r="AT49" s="207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6" t="s">
        <v>36</v>
      </c>
      <c r="L50" s="3" t="str">
        <f>IF(E14= "Vyplň údaj","",E14)</f>
        <v/>
      </c>
      <c r="AI50" s="26" t="s">
        <v>43</v>
      </c>
      <c r="AM50" s="204" t="str">
        <f>IF(E20="","",E20)</f>
        <v>Ing. Luděk Obrdlík</v>
      </c>
      <c r="AN50" s="205"/>
      <c r="AO50" s="205"/>
      <c r="AP50" s="205"/>
      <c r="AR50" s="32"/>
      <c r="AS50" s="208"/>
      <c r="AT50" s="209"/>
      <c r="BD50" s="53"/>
    </row>
    <row r="51" spans="1:91" s="1" customFormat="1" ht="10.9" customHeight="1">
      <c r="B51" s="32"/>
      <c r="AR51" s="32"/>
      <c r="AS51" s="208"/>
      <c r="AT51" s="209"/>
      <c r="BD51" s="53"/>
    </row>
    <row r="52" spans="1:91" s="1" customFormat="1" ht="29.25" customHeight="1">
      <c r="B52" s="32"/>
      <c r="C52" s="210" t="s">
        <v>63</v>
      </c>
      <c r="D52" s="211"/>
      <c r="E52" s="211"/>
      <c r="F52" s="211"/>
      <c r="G52" s="211"/>
      <c r="H52" s="54"/>
      <c r="I52" s="212" t="s">
        <v>64</v>
      </c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3" t="s">
        <v>65</v>
      </c>
      <c r="AH52" s="211"/>
      <c r="AI52" s="211"/>
      <c r="AJ52" s="211"/>
      <c r="AK52" s="211"/>
      <c r="AL52" s="211"/>
      <c r="AM52" s="211"/>
      <c r="AN52" s="212" t="s">
        <v>66</v>
      </c>
      <c r="AO52" s="211"/>
      <c r="AP52" s="211"/>
      <c r="AQ52" s="55" t="s">
        <v>67</v>
      </c>
      <c r="AR52" s="32"/>
      <c r="AS52" s="56" t="s">
        <v>68</v>
      </c>
      <c r="AT52" s="57" t="s">
        <v>69</v>
      </c>
      <c r="AU52" s="57" t="s">
        <v>70</v>
      </c>
      <c r="AV52" s="57" t="s">
        <v>71</v>
      </c>
      <c r="AW52" s="57" t="s">
        <v>72</v>
      </c>
      <c r="AX52" s="57" t="s">
        <v>73</v>
      </c>
      <c r="AY52" s="57" t="s">
        <v>74</v>
      </c>
      <c r="AZ52" s="57" t="s">
        <v>75</v>
      </c>
      <c r="BA52" s="57" t="s">
        <v>76</v>
      </c>
      <c r="BB52" s="57" t="s">
        <v>77</v>
      </c>
      <c r="BC52" s="57" t="s">
        <v>78</v>
      </c>
      <c r="BD52" s="58" t="s">
        <v>79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80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17">
        <f>ROUND(SUM(AG55:AG57),2)</f>
        <v>0</v>
      </c>
      <c r="AH54" s="217"/>
      <c r="AI54" s="217"/>
      <c r="AJ54" s="217"/>
      <c r="AK54" s="217"/>
      <c r="AL54" s="217"/>
      <c r="AM54" s="217"/>
      <c r="AN54" s="218">
        <f>SUM(AG54,AT54)</f>
        <v>0</v>
      </c>
      <c r="AO54" s="218"/>
      <c r="AP54" s="218"/>
      <c r="AQ54" s="64" t="s">
        <v>44</v>
      </c>
      <c r="AR54" s="60"/>
      <c r="AS54" s="65">
        <f>ROUND(SUM(AS55:AS57),2)</f>
        <v>0</v>
      </c>
      <c r="AT54" s="66">
        <f>ROUND(SUM(AV54:AW54),2)</f>
        <v>0</v>
      </c>
      <c r="AU54" s="67">
        <f>ROUND(SUM(AU55:AU57),5)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ROUND(SUM(AZ55:AZ57),2)</f>
        <v>0</v>
      </c>
      <c r="BA54" s="66">
        <f>ROUND(SUM(BA55:BA57),2)</f>
        <v>0</v>
      </c>
      <c r="BB54" s="66">
        <f>ROUND(SUM(BB55:BB57),2)</f>
        <v>0</v>
      </c>
      <c r="BC54" s="66">
        <f>ROUND(SUM(BC55:BC57),2)</f>
        <v>0</v>
      </c>
      <c r="BD54" s="68">
        <f>ROUND(SUM(BD55:BD57),2)</f>
        <v>0</v>
      </c>
      <c r="BS54" s="69" t="s">
        <v>81</v>
      </c>
      <c r="BT54" s="69" t="s">
        <v>82</v>
      </c>
      <c r="BU54" s="70" t="s">
        <v>83</v>
      </c>
      <c r="BV54" s="69" t="s">
        <v>84</v>
      </c>
      <c r="BW54" s="69" t="s">
        <v>5</v>
      </c>
      <c r="BX54" s="69" t="s">
        <v>85</v>
      </c>
      <c r="CL54" s="69" t="s">
        <v>19</v>
      </c>
    </row>
    <row r="55" spans="1:91" s="6" customFormat="1" ht="16.5" customHeight="1">
      <c r="A55" s="71" t="s">
        <v>86</v>
      </c>
      <c r="B55" s="72"/>
      <c r="C55" s="73"/>
      <c r="D55" s="216" t="s">
        <v>87</v>
      </c>
      <c r="E55" s="216"/>
      <c r="F55" s="216"/>
      <c r="G55" s="216"/>
      <c r="H55" s="216"/>
      <c r="I55" s="74"/>
      <c r="J55" s="216" t="s">
        <v>88</v>
      </c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4">
        <f>'PS401 - SSZ 2.33 Heršpick...'!J30</f>
        <v>0</v>
      </c>
      <c r="AH55" s="215"/>
      <c r="AI55" s="215"/>
      <c r="AJ55" s="215"/>
      <c r="AK55" s="215"/>
      <c r="AL55" s="215"/>
      <c r="AM55" s="215"/>
      <c r="AN55" s="214">
        <f>SUM(AG55,AT55)</f>
        <v>0</v>
      </c>
      <c r="AO55" s="215"/>
      <c r="AP55" s="215"/>
      <c r="AQ55" s="75" t="s">
        <v>89</v>
      </c>
      <c r="AR55" s="72"/>
      <c r="AS55" s="76">
        <v>0</v>
      </c>
      <c r="AT55" s="77">
        <f>ROUND(SUM(AV55:AW55),2)</f>
        <v>0</v>
      </c>
      <c r="AU55" s="78">
        <f>'PS401 - SSZ 2.33 Heršpick...'!P93</f>
        <v>0</v>
      </c>
      <c r="AV55" s="77">
        <f>'PS401 - SSZ 2.33 Heršpick...'!J33</f>
        <v>0</v>
      </c>
      <c r="AW55" s="77">
        <f>'PS401 - SSZ 2.33 Heršpick...'!J34</f>
        <v>0</v>
      </c>
      <c r="AX55" s="77">
        <f>'PS401 - SSZ 2.33 Heršpick...'!J35</f>
        <v>0</v>
      </c>
      <c r="AY55" s="77">
        <f>'PS401 - SSZ 2.33 Heršpick...'!J36</f>
        <v>0</v>
      </c>
      <c r="AZ55" s="77">
        <f>'PS401 - SSZ 2.33 Heršpick...'!F33</f>
        <v>0</v>
      </c>
      <c r="BA55" s="77">
        <f>'PS401 - SSZ 2.33 Heršpick...'!F34</f>
        <v>0</v>
      </c>
      <c r="BB55" s="77">
        <f>'PS401 - SSZ 2.33 Heršpick...'!F35</f>
        <v>0</v>
      </c>
      <c r="BC55" s="77">
        <f>'PS401 - SSZ 2.33 Heršpick...'!F36</f>
        <v>0</v>
      </c>
      <c r="BD55" s="79">
        <f>'PS401 - SSZ 2.33 Heršpick...'!F37</f>
        <v>0</v>
      </c>
      <c r="BT55" s="80" t="s">
        <v>90</v>
      </c>
      <c r="BV55" s="80" t="s">
        <v>84</v>
      </c>
      <c r="BW55" s="80" t="s">
        <v>91</v>
      </c>
      <c r="BX55" s="80" t="s">
        <v>5</v>
      </c>
      <c r="CL55" s="80" t="s">
        <v>19</v>
      </c>
      <c r="CM55" s="80" t="s">
        <v>92</v>
      </c>
    </row>
    <row r="56" spans="1:91" s="6" customFormat="1" ht="16.5" customHeight="1">
      <c r="A56" s="71" t="s">
        <v>86</v>
      </c>
      <c r="B56" s="72"/>
      <c r="C56" s="73"/>
      <c r="D56" s="216" t="s">
        <v>93</v>
      </c>
      <c r="E56" s="216"/>
      <c r="F56" s="216"/>
      <c r="G56" s="216"/>
      <c r="H56" s="216"/>
      <c r="I56" s="74"/>
      <c r="J56" s="216" t="s">
        <v>88</v>
      </c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4">
        <f>'PS401.2 - SSZ 2.33 Heršpi...'!J30</f>
        <v>0</v>
      </c>
      <c r="AH56" s="215"/>
      <c r="AI56" s="215"/>
      <c r="AJ56" s="215"/>
      <c r="AK56" s="215"/>
      <c r="AL56" s="215"/>
      <c r="AM56" s="215"/>
      <c r="AN56" s="214">
        <f>SUM(AG56,AT56)</f>
        <v>0</v>
      </c>
      <c r="AO56" s="215"/>
      <c r="AP56" s="215"/>
      <c r="AQ56" s="75" t="s">
        <v>89</v>
      </c>
      <c r="AR56" s="72"/>
      <c r="AS56" s="76">
        <v>0</v>
      </c>
      <c r="AT56" s="77">
        <f>ROUND(SUM(AV56:AW56),2)</f>
        <v>0</v>
      </c>
      <c r="AU56" s="78">
        <f>'PS401.2 - SSZ 2.33 Heršpi...'!P81</f>
        <v>0</v>
      </c>
      <c r="AV56" s="77">
        <f>'PS401.2 - SSZ 2.33 Heršpi...'!J33</f>
        <v>0</v>
      </c>
      <c r="AW56" s="77">
        <f>'PS401.2 - SSZ 2.33 Heršpi...'!J34</f>
        <v>0</v>
      </c>
      <c r="AX56" s="77">
        <f>'PS401.2 - SSZ 2.33 Heršpi...'!J35</f>
        <v>0</v>
      </c>
      <c r="AY56" s="77">
        <f>'PS401.2 - SSZ 2.33 Heršpi...'!J36</f>
        <v>0</v>
      </c>
      <c r="AZ56" s="77">
        <f>'PS401.2 - SSZ 2.33 Heršpi...'!F33</f>
        <v>0</v>
      </c>
      <c r="BA56" s="77">
        <f>'PS401.2 - SSZ 2.33 Heršpi...'!F34</f>
        <v>0</v>
      </c>
      <c r="BB56" s="77">
        <f>'PS401.2 - SSZ 2.33 Heršpi...'!F35</f>
        <v>0</v>
      </c>
      <c r="BC56" s="77">
        <f>'PS401.2 - SSZ 2.33 Heršpi...'!F36</f>
        <v>0</v>
      </c>
      <c r="BD56" s="79">
        <f>'PS401.2 - SSZ 2.33 Heršpi...'!F37</f>
        <v>0</v>
      </c>
      <c r="BT56" s="80" t="s">
        <v>90</v>
      </c>
      <c r="BV56" s="80" t="s">
        <v>84</v>
      </c>
      <c r="BW56" s="80" t="s">
        <v>94</v>
      </c>
      <c r="BX56" s="80" t="s">
        <v>5</v>
      </c>
      <c r="CL56" s="80" t="s">
        <v>19</v>
      </c>
      <c r="CM56" s="80" t="s">
        <v>92</v>
      </c>
    </row>
    <row r="57" spans="1:91" s="6" customFormat="1" ht="16.5" customHeight="1">
      <c r="A57" s="71" t="s">
        <v>86</v>
      </c>
      <c r="B57" s="72"/>
      <c r="C57" s="73"/>
      <c r="D57" s="216" t="s">
        <v>95</v>
      </c>
      <c r="E57" s="216"/>
      <c r="F57" s="216"/>
      <c r="G57" s="216"/>
      <c r="H57" s="216"/>
      <c r="I57" s="74"/>
      <c r="J57" s="216" t="s">
        <v>96</v>
      </c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4">
        <f>'VRN - Vedlejší rozpočtové...'!J30</f>
        <v>0</v>
      </c>
      <c r="AH57" s="215"/>
      <c r="AI57" s="215"/>
      <c r="AJ57" s="215"/>
      <c r="AK57" s="215"/>
      <c r="AL57" s="215"/>
      <c r="AM57" s="215"/>
      <c r="AN57" s="214">
        <f>SUM(AG57,AT57)</f>
        <v>0</v>
      </c>
      <c r="AO57" s="215"/>
      <c r="AP57" s="215"/>
      <c r="AQ57" s="75" t="s">
        <v>97</v>
      </c>
      <c r="AR57" s="72"/>
      <c r="AS57" s="81">
        <v>0</v>
      </c>
      <c r="AT57" s="82">
        <f>ROUND(SUM(AV57:AW57),2)</f>
        <v>0</v>
      </c>
      <c r="AU57" s="83">
        <f>'VRN - Vedlejší rozpočtové...'!P85</f>
        <v>0</v>
      </c>
      <c r="AV57" s="82">
        <f>'VRN - Vedlejší rozpočtové...'!J33</f>
        <v>0</v>
      </c>
      <c r="AW57" s="82">
        <f>'VRN - Vedlejší rozpočtové...'!J34</f>
        <v>0</v>
      </c>
      <c r="AX57" s="82">
        <f>'VRN - Vedlejší rozpočtové...'!J35</f>
        <v>0</v>
      </c>
      <c r="AY57" s="82">
        <f>'VRN - Vedlejší rozpočtové...'!J36</f>
        <v>0</v>
      </c>
      <c r="AZ57" s="82">
        <f>'VRN - Vedlejší rozpočtové...'!F33</f>
        <v>0</v>
      </c>
      <c r="BA57" s="82">
        <f>'VRN - Vedlejší rozpočtové...'!F34</f>
        <v>0</v>
      </c>
      <c r="BB57" s="82">
        <f>'VRN - Vedlejší rozpočtové...'!F35</f>
        <v>0</v>
      </c>
      <c r="BC57" s="82">
        <f>'VRN - Vedlejší rozpočtové...'!F36</f>
        <v>0</v>
      </c>
      <c r="BD57" s="84">
        <f>'VRN - Vedlejší rozpočtové...'!F37</f>
        <v>0</v>
      </c>
      <c r="BT57" s="80" t="s">
        <v>90</v>
      </c>
      <c r="BV57" s="80" t="s">
        <v>84</v>
      </c>
      <c r="BW57" s="80" t="s">
        <v>98</v>
      </c>
      <c r="BX57" s="80" t="s">
        <v>5</v>
      </c>
      <c r="CL57" s="80" t="s">
        <v>19</v>
      </c>
      <c r="CM57" s="80" t="s">
        <v>92</v>
      </c>
    </row>
    <row r="58" spans="1:91" s="1" customFormat="1" ht="30" customHeight="1">
      <c r="B58" s="32"/>
      <c r="AR58" s="32"/>
    </row>
    <row r="59" spans="1:91" s="1" customFormat="1" ht="6.95" customHeight="1"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32"/>
    </row>
  </sheetData>
  <sheetProtection algorithmName="SHA-512" hashValue="Qyib/aZxKk7CXf6cCSLnpQqT6qyuTK8D626JyCcKuYZTbiL6Pa1hHWzR4f137iXKw/NJvVOqgtvwLbzrCO9sVA==" saltValue="oMqi+7al7zjBjHQcrxdSVFgUy2mt0ZtJDvRr4OqjL7Mj11bHT6FG9qLRNbTNq5/xrkP+P6F2sDU45B8p0LO9wA==" spinCount="100000" sheet="1" objects="1" scenarios="1" formatColumns="0" formatRows="0"/>
  <mergeCells count="50">
    <mergeCell ref="AR2:BE2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PS401 - SSZ 2.33 Heršpick...'!C2" display="/" xr:uid="{00000000-0004-0000-0000-000000000000}"/>
    <hyperlink ref="A56" location="'PS401.2 - SSZ 2.33 Heršpi...'!C2" display="/" xr:uid="{00000000-0004-0000-0000-000001000000}"/>
    <hyperlink ref="A57" location="'VRN - Vedlejší rozpočtové...'!C2" display="/" xr:uid="{00000000-0004-0000-0000-000002000000}"/>
  </hyperlink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83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91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92</v>
      </c>
    </row>
    <row r="4" spans="2:46" ht="24.95" customHeight="1">
      <c r="B4" s="19"/>
      <c r="D4" s="20" t="s">
        <v>99</v>
      </c>
      <c r="L4" s="19"/>
      <c r="M4" s="85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19" t="str">
        <f>'Rekapitulace stavby'!K6</f>
        <v>SSZ 2.33 Heršpická – Jihlavská - změna CÚ 2024</v>
      </c>
      <c r="F7" s="220"/>
      <c r="G7" s="220"/>
      <c r="H7" s="220"/>
      <c r="L7" s="19"/>
    </row>
    <row r="8" spans="2:46" s="1" customFormat="1" ht="12" customHeight="1">
      <c r="B8" s="32"/>
      <c r="D8" s="26" t="s">
        <v>100</v>
      </c>
      <c r="L8" s="32"/>
    </row>
    <row r="9" spans="2:46" s="1" customFormat="1" ht="16.5" customHeight="1">
      <c r="B9" s="32"/>
      <c r="E9" s="201" t="s">
        <v>101</v>
      </c>
      <c r="F9" s="221"/>
      <c r="G9" s="221"/>
      <c r="H9" s="221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21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21. 2. 2024</v>
      </c>
      <c r="L12" s="32"/>
    </row>
    <row r="13" spans="2:46" s="1" customFormat="1" ht="21.75" customHeight="1">
      <c r="B13" s="32"/>
      <c r="D13" s="23" t="s">
        <v>26</v>
      </c>
      <c r="F13" s="28" t="s">
        <v>27</v>
      </c>
      <c r="I13" s="23" t="s">
        <v>28</v>
      </c>
      <c r="J13" s="28" t="s">
        <v>29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22" t="str">
        <f>'Rekapitulace stavby'!E14</f>
        <v>Vyplň údaj</v>
      </c>
      <c r="F18" s="185"/>
      <c r="G18" s="185"/>
      <c r="H18" s="185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44</v>
      </c>
      <c r="L23" s="32"/>
    </row>
    <row r="24" spans="2:12" s="1" customFormat="1" ht="18" customHeight="1">
      <c r="B24" s="32"/>
      <c r="E24" s="24" t="s">
        <v>45</v>
      </c>
      <c r="I24" s="26" t="s">
        <v>34</v>
      </c>
      <c r="J24" s="24" t="s">
        <v>44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46</v>
      </c>
      <c r="L26" s="32"/>
    </row>
    <row r="27" spans="2:12" s="7" customFormat="1" ht="16.5" customHeight="1">
      <c r="B27" s="86"/>
      <c r="E27" s="190" t="s">
        <v>44</v>
      </c>
      <c r="F27" s="190"/>
      <c r="G27" s="190"/>
      <c r="H27" s="190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48</v>
      </c>
      <c r="J30" s="63">
        <f>ROUND(J93,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50</v>
      </c>
      <c r="I32" s="35" t="s">
        <v>49</v>
      </c>
      <c r="J32" s="35" t="s">
        <v>51</v>
      </c>
      <c r="L32" s="32"/>
    </row>
    <row r="33" spans="2:12" s="1" customFormat="1" ht="14.45" customHeight="1">
      <c r="B33" s="32"/>
      <c r="D33" s="52" t="s">
        <v>52</v>
      </c>
      <c r="E33" s="26" t="s">
        <v>53</v>
      </c>
      <c r="F33" s="88">
        <f>ROUND((SUM(BE93:BE1834)),  2)</f>
        <v>0</v>
      </c>
      <c r="I33" s="89">
        <v>0.21</v>
      </c>
      <c r="J33" s="88">
        <f>ROUND(((SUM(BE93:BE1834))*I33),  2)</f>
        <v>0</v>
      </c>
      <c r="L33" s="32"/>
    </row>
    <row r="34" spans="2:12" s="1" customFormat="1" ht="14.45" customHeight="1">
      <c r="B34" s="32"/>
      <c r="E34" s="26" t="s">
        <v>54</v>
      </c>
      <c r="F34" s="88">
        <f>ROUND((SUM(BF93:BF1834)),  2)</f>
        <v>0</v>
      </c>
      <c r="I34" s="89">
        <v>0.12</v>
      </c>
      <c r="J34" s="88">
        <f>ROUND(((SUM(BF93:BF1834))*I34),  2)</f>
        <v>0</v>
      </c>
      <c r="L34" s="32"/>
    </row>
    <row r="35" spans="2:12" s="1" customFormat="1" ht="14.45" hidden="1" customHeight="1">
      <c r="B35" s="32"/>
      <c r="E35" s="26" t="s">
        <v>55</v>
      </c>
      <c r="F35" s="88">
        <f>ROUND((SUM(BG93:BG1834)),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6" t="s">
        <v>56</v>
      </c>
      <c r="F36" s="88">
        <f>ROUND((SUM(BH93:BH1834)),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6" t="s">
        <v>57</v>
      </c>
      <c r="F37" s="88">
        <f>ROUND((SUM(BI93:BI1834)),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58</v>
      </c>
      <c r="E39" s="54"/>
      <c r="F39" s="54"/>
      <c r="G39" s="92" t="s">
        <v>59</v>
      </c>
      <c r="H39" s="93" t="s">
        <v>60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102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16.5" customHeight="1">
      <c r="B48" s="32"/>
      <c r="E48" s="219" t="str">
        <f>E7</f>
        <v>SSZ 2.33 Heršpická – Jihlavská - změna CÚ 2024</v>
      </c>
      <c r="F48" s="220"/>
      <c r="G48" s="220"/>
      <c r="H48" s="220"/>
      <c r="L48" s="32"/>
    </row>
    <row r="49" spans="2:47" s="1" customFormat="1" ht="12" customHeight="1">
      <c r="B49" s="32"/>
      <c r="C49" s="26" t="s">
        <v>100</v>
      </c>
      <c r="L49" s="32"/>
    </row>
    <row r="50" spans="2:47" s="1" customFormat="1" ht="16.5" customHeight="1">
      <c r="B50" s="32"/>
      <c r="E50" s="201" t="str">
        <f>E9</f>
        <v>PS401 - SSZ 2.33 Heršpická – Jihlavská</v>
      </c>
      <c r="F50" s="221"/>
      <c r="G50" s="221"/>
      <c r="H50" s="221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Štýřice</v>
      </c>
      <c r="I52" s="26" t="s">
        <v>24</v>
      </c>
      <c r="J52" s="49" t="str">
        <f>IF(J12="","",J12)</f>
        <v>21. 2. 2024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15.2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Ing. Luděk Obrdlík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103</v>
      </c>
      <c r="D57" s="90"/>
      <c r="E57" s="90"/>
      <c r="F57" s="90"/>
      <c r="G57" s="90"/>
      <c r="H57" s="90"/>
      <c r="I57" s="90"/>
      <c r="J57" s="97" t="s">
        <v>104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80</v>
      </c>
      <c r="J59" s="63">
        <f>J93</f>
        <v>0</v>
      </c>
      <c r="L59" s="32"/>
      <c r="AU59" s="16" t="s">
        <v>105</v>
      </c>
    </row>
    <row r="60" spans="2:47" s="8" customFormat="1" ht="24.95" customHeight="1">
      <c r="B60" s="99"/>
      <c r="D60" s="100" t="s">
        <v>106</v>
      </c>
      <c r="E60" s="101"/>
      <c r="F60" s="101"/>
      <c r="G60" s="101"/>
      <c r="H60" s="101"/>
      <c r="I60" s="101"/>
      <c r="J60" s="102">
        <f>J94</f>
        <v>0</v>
      </c>
      <c r="L60" s="99"/>
    </row>
    <row r="61" spans="2:47" s="9" customFormat="1" ht="19.899999999999999" customHeight="1">
      <c r="B61" s="103"/>
      <c r="D61" s="104" t="s">
        <v>107</v>
      </c>
      <c r="E61" s="105"/>
      <c r="F61" s="105"/>
      <c r="G61" s="105"/>
      <c r="H61" s="105"/>
      <c r="I61" s="105"/>
      <c r="J61" s="106">
        <f>J95</f>
        <v>0</v>
      </c>
      <c r="L61" s="103"/>
    </row>
    <row r="62" spans="2:47" s="9" customFormat="1" ht="19.899999999999999" customHeight="1">
      <c r="B62" s="103"/>
      <c r="D62" s="104" t="s">
        <v>108</v>
      </c>
      <c r="E62" s="105"/>
      <c r="F62" s="105"/>
      <c r="G62" s="105"/>
      <c r="H62" s="105"/>
      <c r="I62" s="105"/>
      <c r="J62" s="106">
        <f>J106</f>
        <v>0</v>
      </c>
      <c r="L62" s="103"/>
    </row>
    <row r="63" spans="2:47" s="9" customFormat="1" ht="19.899999999999999" customHeight="1">
      <c r="B63" s="103"/>
      <c r="D63" s="104" t="s">
        <v>109</v>
      </c>
      <c r="E63" s="105"/>
      <c r="F63" s="105"/>
      <c r="G63" s="105"/>
      <c r="H63" s="105"/>
      <c r="I63" s="105"/>
      <c r="J63" s="106">
        <f>J208</f>
        <v>0</v>
      </c>
      <c r="L63" s="103"/>
    </row>
    <row r="64" spans="2:47" s="8" customFormat="1" ht="24.95" customHeight="1">
      <c r="B64" s="99"/>
      <c r="D64" s="100" t="s">
        <v>110</v>
      </c>
      <c r="E64" s="101"/>
      <c r="F64" s="101"/>
      <c r="G64" s="101"/>
      <c r="H64" s="101"/>
      <c r="I64" s="101"/>
      <c r="J64" s="102">
        <f>J235</f>
        <v>0</v>
      </c>
      <c r="L64" s="99"/>
    </row>
    <row r="65" spans="2:12" s="9" customFormat="1" ht="19.899999999999999" customHeight="1">
      <c r="B65" s="103"/>
      <c r="D65" s="104" t="s">
        <v>111</v>
      </c>
      <c r="E65" s="105"/>
      <c r="F65" s="105"/>
      <c r="G65" s="105"/>
      <c r="H65" s="105"/>
      <c r="I65" s="105"/>
      <c r="J65" s="106">
        <f>J236</f>
        <v>0</v>
      </c>
      <c r="L65" s="103"/>
    </row>
    <row r="66" spans="2:12" s="9" customFormat="1" ht="19.899999999999999" customHeight="1">
      <c r="B66" s="103"/>
      <c r="D66" s="104" t="s">
        <v>112</v>
      </c>
      <c r="E66" s="105"/>
      <c r="F66" s="105"/>
      <c r="G66" s="105"/>
      <c r="H66" s="105"/>
      <c r="I66" s="105"/>
      <c r="J66" s="106">
        <f>J438</f>
        <v>0</v>
      </c>
      <c r="L66" s="103"/>
    </row>
    <row r="67" spans="2:12" s="9" customFormat="1" ht="19.899999999999999" customHeight="1">
      <c r="B67" s="103"/>
      <c r="D67" s="104" t="s">
        <v>113</v>
      </c>
      <c r="E67" s="105"/>
      <c r="F67" s="105"/>
      <c r="G67" s="105"/>
      <c r="H67" s="105"/>
      <c r="I67" s="105"/>
      <c r="J67" s="106">
        <f>J1266</f>
        <v>0</v>
      </c>
      <c r="L67" s="103"/>
    </row>
    <row r="68" spans="2:12" s="9" customFormat="1" ht="19.899999999999999" customHeight="1">
      <c r="B68" s="103"/>
      <c r="D68" s="104" t="s">
        <v>114</v>
      </c>
      <c r="E68" s="105"/>
      <c r="F68" s="105"/>
      <c r="G68" s="105"/>
      <c r="H68" s="105"/>
      <c r="I68" s="105"/>
      <c r="J68" s="106">
        <f>J1519</f>
        <v>0</v>
      </c>
      <c r="L68" s="103"/>
    </row>
    <row r="69" spans="2:12" s="9" customFormat="1" ht="19.899999999999999" customHeight="1">
      <c r="B69" s="103"/>
      <c r="D69" s="104" t="s">
        <v>115</v>
      </c>
      <c r="E69" s="105"/>
      <c r="F69" s="105"/>
      <c r="G69" s="105"/>
      <c r="H69" s="105"/>
      <c r="I69" s="105"/>
      <c r="J69" s="106">
        <f>J1608</f>
        <v>0</v>
      </c>
      <c r="L69" s="103"/>
    </row>
    <row r="70" spans="2:12" s="9" customFormat="1" ht="19.899999999999999" customHeight="1">
      <c r="B70" s="103"/>
      <c r="D70" s="104" t="s">
        <v>116</v>
      </c>
      <c r="E70" s="105"/>
      <c r="F70" s="105"/>
      <c r="G70" s="105"/>
      <c r="H70" s="105"/>
      <c r="I70" s="105"/>
      <c r="J70" s="106">
        <f>J1682</f>
        <v>0</v>
      </c>
      <c r="L70" s="103"/>
    </row>
    <row r="71" spans="2:12" s="9" customFormat="1" ht="19.899999999999999" customHeight="1">
      <c r="B71" s="103"/>
      <c r="D71" s="104" t="s">
        <v>117</v>
      </c>
      <c r="E71" s="105"/>
      <c r="F71" s="105"/>
      <c r="G71" s="105"/>
      <c r="H71" s="105"/>
      <c r="I71" s="105"/>
      <c r="J71" s="106">
        <f>J1695</f>
        <v>0</v>
      </c>
      <c r="L71" s="103"/>
    </row>
    <row r="72" spans="2:12" s="9" customFormat="1" ht="19.899999999999999" customHeight="1">
      <c r="B72" s="103"/>
      <c r="D72" s="104" t="s">
        <v>118</v>
      </c>
      <c r="E72" s="105"/>
      <c r="F72" s="105"/>
      <c r="G72" s="105"/>
      <c r="H72" s="105"/>
      <c r="I72" s="105"/>
      <c r="J72" s="106">
        <f>J1762</f>
        <v>0</v>
      </c>
      <c r="L72" s="103"/>
    </row>
    <row r="73" spans="2:12" s="8" customFormat="1" ht="24.95" customHeight="1">
      <c r="B73" s="99"/>
      <c r="D73" s="100" t="s">
        <v>119</v>
      </c>
      <c r="E73" s="101"/>
      <c r="F73" s="101"/>
      <c r="G73" s="101"/>
      <c r="H73" s="101"/>
      <c r="I73" s="101"/>
      <c r="J73" s="102">
        <f>J1829</f>
        <v>0</v>
      </c>
      <c r="L73" s="99"/>
    </row>
    <row r="74" spans="2:12" s="1" customFormat="1" ht="21.75" customHeight="1">
      <c r="B74" s="32"/>
      <c r="L74" s="32"/>
    </row>
    <row r="75" spans="2:12" s="1" customFormat="1" ht="6.95" customHeight="1"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32"/>
    </row>
    <row r="79" spans="2:12" s="1" customFormat="1" ht="6.95" customHeight="1">
      <c r="B79" s="43"/>
      <c r="C79" s="44"/>
      <c r="D79" s="44"/>
      <c r="E79" s="44"/>
      <c r="F79" s="44"/>
      <c r="G79" s="44"/>
      <c r="H79" s="44"/>
      <c r="I79" s="44"/>
      <c r="J79" s="44"/>
      <c r="K79" s="44"/>
      <c r="L79" s="32"/>
    </row>
    <row r="80" spans="2:12" s="1" customFormat="1" ht="24.95" customHeight="1">
      <c r="B80" s="32"/>
      <c r="C80" s="20" t="s">
        <v>120</v>
      </c>
      <c r="L80" s="32"/>
    </row>
    <row r="81" spans="2:65" s="1" customFormat="1" ht="6.95" customHeight="1">
      <c r="B81" s="32"/>
      <c r="L81" s="32"/>
    </row>
    <row r="82" spans="2:65" s="1" customFormat="1" ht="12" customHeight="1">
      <c r="B82" s="32"/>
      <c r="C82" s="26" t="s">
        <v>16</v>
      </c>
      <c r="L82" s="32"/>
    </row>
    <row r="83" spans="2:65" s="1" customFormat="1" ht="16.5" customHeight="1">
      <c r="B83" s="32"/>
      <c r="E83" s="219" t="str">
        <f>E7</f>
        <v>SSZ 2.33 Heršpická – Jihlavská - změna CÚ 2024</v>
      </c>
      <c r="F83" s="220"/>
      <c r="G83" s="220"/>
      <c r="H83" s="220"/>
      <c r="L83" s="32"/>
    </row>
    <row r="84" spans="2:65" s="1" customFormat="1" ht="12" customHeight="1">
      <c r="B84" s="32"/>
      <c r="C84" s="26" t="s">
        <v>100</v>
      </c>
      <c r="L84" s="32"/>
    </row>
    <row r="85" spans="2:65" s="1" customFormat="1" ht="16.5" customHeight="1">
      <c r="B85" s="32"/>
      <c r="E85" s="201" t="str">
        <f>E9</f>
        <v>PS401 - SSZ 2.33 Heršpická – Jihlavská</v>
      </c>
      <c r="F85" s="221"/>
      <c r="G85" s="221"/>
      <c r="H85" s="221"/>
      <c r="L85" s="32"/>
    </row>
    <row r="86" spans="2:65" s="1" customFormat="1" ht="6.95" customHeight="1">
      <c r="B86" s="32"/>
      <c r="L86" s="32"/>
    </row>
    <row r="87" spans="2:65" s="1" customFormat="1" ht="12" customHeight="1">
      <c r="B87" s="32"/>
      <c r="C87" s="26" t="s">
        <v>22</v>
      </c>
      <c r="F87" s="24" t="str">
        <f>F12</f>
        <v>Brno - Štýřice</v>
      </c>
      <c r="I87" s="26" t="s">
        <v>24</v>
      </c>
      <c r="J87" s="49" t="str">
        <f>IF(J12="","",J12)</f>
        <v>21. 2. 2024</v>
      </c>
      <c r="L87" s="32"/>
    </row>
    <row r="88" spans="2:65" s="1" customFormat="1" ht="6.95" customHeight="1">
      <c r="B88" s="32"/>
      <c r="L88" s="32"/>
    </row>
    <row r="89" spans="2:65" s="1" customFormat="1" ht="25.7" customHeight="1">
      <c r="B89" s="32"/>
      <c r="C89" s="26" t="s">
        <v>30</v>
      </c>
      <c r="F89" s="24" t="str">
        <f>E15</f>
        <v>Statutární město Brno</v>
      </c>
      <c r="I89" s="26" t="s">
        <v>38</v>
      </c>
      <c r="J89" s="30" t="str">
        <f>E21</f>
        <v>PK SSZ Obrdlík, s.r.o.</v>
      </c>
      <c r="L89" s="32"/>
    </row>
    <row r="90" spans="2:65" s="1" customFormat="1" ht="15.2" customHeight="1">
      <c r="B90" s="32"/>
      <c r="C90" s="26" t="s">
        <v>36</v>
      </c>
      <c r="F90" s="24" t="str">
        <f>IF(E18="","",E18)</f>
        <v>Vyplň údaj</v>
      </c>
      <c r="I90" s="26" t="s">
        <v>43</v>
      </c>
      <c r="J90" s="30" t="str">
        <f>E24</f>
        <v>Ing. Luděk Obrdlík</v>
      </c>
      <c r="L90" s="32"/>
    </row>
    <row r="91" spans="2:65" s="1" customFormat="1" ht="10.35" customHeight="1">
      <c r="B91" s="32"/>
      <c r="L91" s="32"/>
    </row>
    <row r="92" spans="2:65" s="10" customFormat="1" ht="29.25" customHeight="1">
      <c r="B92" s="107"/>
      <c r="C92" s="108" t="s">
        <v>121</v>
      </c>
      <c r="D92" s="109" t="s">
        <v>67</v>
      </c>
      <c r="E92" s="109" t="s">
        <v>63</v>
      </c>
      <c r="F92" s="109" t="s">
        <v>64</v>
      </c>
      <c r="G92" s="109" t="s">
        <v>122</v>
      </c>
      <c r="H92" s="109" t="s">
        <v>123</v>
      </c>
      <c r="I92" s="109" t="s">
        <v>124</v>
      </c>
      <c r="J92" s="109" t="s">
        <v>104</v>
      </c>
      <c r="K92" s="110" t="s">
        <v>125</v>
      </c>
      <c r="L92" s="107"/>
      <c r="M92" s="56" t="s">
        <v>44</v>
      </c>
      <c r="N92" s="57" t="s">
        <v>52</v>
      </c>
      <c r="O92" s="57" t="s">
        <v>126</v>
      </c>
      <c r="P92" s="57" t="s">
        <v>127</v>
      </c>
      <c r="Q92" s="57" t="s">
        <v>128</v>
      </c>
      <c r="R92" s="57" t="s">
        <v>129</v>
      </c>
      <c r="S92" s="57" t="s">
        <v>130</v>
      </c>
      <c r="T92" s="58" t="s">
        <v>131</v>
      </c>
    </row>
    <row r="93" spans="2:65" s="1" customFormat="1" ht="22.9" customHeight="1">
      <c r="B93" s="32"/>
      <c r="C93" s="61" t="s">
        <v>132</v>
      </c>
      <c r="J93" s="111">
        <f>BK93</f>
        <v>0</v>
      </c>
      <c r="L93" s="32"/>
      <c r="M93" s="59"/>
      <c r="N93" s="50"/>
      <c r="O93" s="50"/>
      <c r="P93" s="112">
        <f>P94+P235+P1829</f>
        <v>0</v>
      </c>
      <c r="Q93" s="50"/>
      <c r="R93" s="112">
        <f>R94+R235+R1829</f>
        <v>19.433667369999998</v>
      </c>
      <c r="S93" s="50"/>
      <c r="T93" s="113">
        <f>T94+T235+T1829</f>
        <v>18.254899999999999</v>
      </c>
      <c r="AT93" s="16" t="s">
        <v>81</v>
      </c>
      <c r="AU93" s="16" t="s">
        <v>105</v>
      </c>
      <c r="BK93" s="114">
        <f>BK94+BK235+BK1829</f>
        <v>0</v>
      </c>
    </row>
    <row r="94" spans="2:65" s="11" customFormat="1" ht="25.9" customHeight="1">
      <c r="B94" s="115"/>
      <c r="D94" s="116" t="s">
        <v>81</v>
      </c>
      <c r="E94" s="117" t="s">
        <v>133</v>
      </c>
      <c r="F94" s="117" t="s">
        <v>134</v>
      </c>
      <c r="I94" s="118"/>
      <c r="J94" s="119">
        <f>BK94</f>
        <v>0</v>
      </c>
      <c r="L94" s="115"/>
      <c r="M94" s="120"/>
      <c r="P94" s="121">
        <f>P95+P106+P208</f>
        <v>0</v>
      </c>
      <c r="R94" s="121">
        <f>R95+R106+R208</f>
        <v>0.30365787999999999</v>
      </c>
      <c r="T94" s="122">
        <f>T95+T106+T208</f>
        <v>0.12125000000000001</v>
      </c>
      <c r="AR94" s="116" t="s">
        <v>90</v>
      </c>
      <c r="AT94" s="123" t="s">
        <v>81</v>
      </c>
      <c r="AU94" s="123" t="s">
        <v>82</v>
      </c>
      <c r="AY94" s="116" t="s">
        <v>135</v>
      </c>
      <c r="BK94" s="124">
        <f>BK95+BK106+BK208</f>
        <v>0</v>
      </c>
    </row>
    <row r="95" spans="2:65" s="11" customFormat="1" ht="22.9" customHeight="1">
      <c r="B95" s="115"/>
      <c r="D95" s="116" t="s">
        <v>81</v>
      </c>
      <c r="E95" s="125" t="s">
        <v>90</v>
      </c>
      <c r="F95" s="125" t="s">
        <v>136</v>
      </c>
      <c r="I95" s="118"/>
      <c r="J95" s="126">
        <f>BK95</f>
        <v>0</v>
      </c>
      <c r="L95" s="115"/>
      <c r="M95" s="120"/>
      <c r="P95" s="121">
        <f>SUM(P96:P105)</f>
        <v>0</v>
      </c>
      <c r="R95" s="121">
        <f>SUM(R96:R105)</f>
        <v>0</v>
      </c>
      <c r="T95" s="122">
        <f>SUM(T96:T105)</f>
        <v>0</v>
      </c>
      <c r="AR95" s="116" t="s">
        <v>90</v>
      </c>
      <c r="AT95" s="123" t="s">
        <v>81</v>
      </c>
      <c r="AU95" s="123" t="s">
        <v>90</v>
      </c>
      <c r="AY95" s="116" t="s">
        <v>135</v>
      </c>
      <c r="BK95" s="124">
        <f>SUM(BK96:BK105)</f>
        <v>0</v>
      </c>
    </row>
    <row r="96" spans="2:65" s="1" customFormat="1" ht="37.9" customHeight="1">
      <c r="B96" s="32"/>
      <c r="C96" s="127" t="s">
        <v>90</v>
      </c>
      <c r="D96" s="127" t="s">
        <v>137</v>
      </c>
      <c r="E96" s="128" t="s">
        <v>138</v>
      </c>
      <c r="F96" s="129" t="s">
        <v>139</v>
      </c>
      <c r="G96" s="130" t="s">
        <v>140</v>
      </c>
      <c r="H96" s="131">
        <v>43.5</v>
      </c>
      <c r="I96" s="132"/>
      <c r="J96" s="133">
        <f>ROUND(I96*H96,2)</f>
        <v>0</v>
      </c>
      <c r="K96" s="129" t="s">
        <v>141</v>
      </c>
      <c r="L96" s="32"/>
      <c r="M96" s="134" t="s">
        <v>44</v>
      </c>
      <c r="N96" s="135" t="s">
        <v>53</v>
      </c>
      <c r="P96" s="136">
        <f>O96*H96</f>
        <v>0</v>
      </c>
      <c r="Q96" s="136">
        <v>0</v>
      </c>
      <c r="R96" s="136">
        <f>Q96*H96</f>
        <v>0</v>
      </c>
      <c r="S96" s="136">
        <v>0</v>
      </c>
      <c r="T96" s="137">
        <f>S96*H96</f>
        <v>0</v>
      </c>
      <c r="AR96" s="138" t="s">
        <v>142</v>
      </c>
      <c r="AT96" s="138" t="s">
        <v>137</v>
      </c>
      <c r="AU96" s="138" t="s">
        <v>92</v>
      </c>
      <c r="AY96" s="16" t="s">
        <v>135</v>
      </c>
      <c r="BE96" s="139">
        <f>IF(N96="základní",J96,0)</f>
        <v>0</v>
      </c>
      <c r="BF96" s="139">
        <f>IF(N96="snížená",J96,0)</f>
        <v>0</v>
      </c>
      <c r="BG96" s="139">
        <f>IF(N96="zákl. přenesená",J96,0)</f>
        <v>0</v>
      </c>
      <c r="BH96" s="139">
        <f>IF(N96="sníž. přenesená",J96,0)</f>
        <v>0</v>
      </c>
      <c r="BI96" s="139">
        <f>IF(N96="nulová",J96,0)</f>
        <v>0</v>
      </c>
      <c r="BJ96" s="16" t="s">
        <v>90</v>
      </c>
      <c r="BK96" s="139">
        <f>ROUND(I96*H96,2)</f>
        <v>0</v>
      </c>
      <c r="BL96" s="16" t="s">
        <v>142</v>
      </c>
      <c r="BM96" s="138" t="s">
        <v>143</v>
      </c>
    </row>
    <row r="97" spans="2:65" s="1" customFormat="1" ht="11.25">
      <c r="B97" s="32"/>
      <c r="D97" s="140" t="s">
        <v>144</v>
      </c>
      <c r="F97" s="141" t="s">
        <v>145</v>
      </c>
      <c r="I97" s="142"/>
      <c r="L97" s="32"/>
      <c r="M97" s="143"/>
      <c r="T97" s="53"/>
      <c r="AT97" s="16" t="s">
        <v>144</v>
      </c>
      <c r="AU97" s="16" t="s">
        <v>92</v>
      </c>
    </row>
    <row r="98" spans="2:65" s="12" customFormat="1" ht="11.25">
      <c r="B98" s="144"/>
      <c r="D98" s="145" t="s">
        <v>146</v>
      </c>
      <c r="E98" s="146" t="s">
        <v>44</v>
      </c>
      <c r="F98" s="147" t="s">
        <v>147</v>
      </c>
      <c r="H98" s="146" t="s">
        <v>44</v>
      </c>
      <c r="I98" s="148"/>
      <c r="L98" s="144"/>
      <c r="M98" s="149"/>
      <c r="T98" s="150"/>
      <c r="AT98" s="146" t="s">
        <v>146</v>
      </c>
      <c r="AU98" s="146" t="s">
        <v>92</v>
      </c>
      <c r="AV98" s="12" t="s">
        <v>90</v>
      </c>
      <c r="AW98" s="12" t="s">
        <v>42</v>
      </c>
      <c r="AX98" s="12" t="s">
        <v>82</v>
      </c>
      <c r="AY98" s="146" t="s">
        <v>135</v>
      </c>
    </row>
    <row r="99" spans="2:65" s="12" customFormat="1" ht="22.5">
      <c r="B99" s="144"/>
      <c r="D99" s="145" t="s">
        <v>146</v>
      </c>
      <c r="E99" s="146" t="s">
        <v>44</v>
      </c>
      <c r="F99" s="147" t="s">
        <v>148</v>
      </c>
      <c r="H99" s="146" t="s">
        <v>44</v>
      </c>
      <c r="I99" s="148"/>
      <c r="L99" s="144"/>
      <c r="M99" s="149"/>
      <c r="T99" s="150"/>
      <c r="AT99" s="146" t="s">
        <v>146</v>
      </c>
      <c r="AU99" s="146" t="s">
        <v>92</v>
      </c>
      <c r="AV99" s="12" t="s">
        <v>90</v>
      </c>
      <c r="AW99" s="12" t="s">
        <v>42</v>
      </c>
      <c r="AX99" s="12" t="s">
        <v>82</v>
      </c>
      <c r="AY99" s="146" t="s">
        <v>135</v>
      </c>
    </row>
    <row r="100" spans="2:65" s="13" customFormat="1" ht="11.25">
      <c r="B100" s="151"/>
      <c r="D100" s="145" t="s">
        <v>146</v>
      </c>
      <c r="E100" s="152" t="s">
        <v>44</v>
      </c>
      <c r="F100" s="153" t="s">
        <v>149</v>
      </c>
      <c r="H100" s="154">
        <v>43.5</v>
      </c>
      <c r="I100" s="155"/>
      <c r="L100" s="151"/>
      <c r="M100" s="156"/>
      <c r="T100" s="157"/>
      <c r="AT100" s="152" t="s">
        <v>146</v>
      </c>
      <c r="AU100" s="152" t="s">
        <v>92</v>
      </c>
      <c r="AV100" s="13" t="s">
        <v>92</v>
      </c>
      <c r="AW100" s="13" t="s">
        <v>42</v>
      </c>
      <c r="AX100" s="13" t="s">
        <v>90</v>
      </c>
      <c r="AY100" s="152" t="s">
        <v>135</v>
      </c>
    </row>
    <row r="101" spans="2:65" s="1" customFormat="1" ht="44.25" customHeight="1">
      <c r="B101" s="32"/>
      <c r="C101" s="127" t="s">
        <v>92</v>
      </c>
      <c r="D101" s="127" t="s">
        <v>137</v>
      </c>
      <c r="E101" s="128" t="s">
        <v>150</v>
      </c>
      <c r="F101" s="129" t="s">
        <v>151</v>
      </c>
      <c r="G101" s="130" t="s">
        <v>152</v>
      </c>
      <c r="H101" s="131">
        <v>72.209999999999994</v>
      </c>
      <c r="I101" s="132"/>
      <c r="J101" s="133">
        <f>ROUND(I101*H101,2)</f>
        <v>0</v>
      </c>
      <c r="K101" s="129" t="s">
        <v>141</v>
      </c>
      <c r="L101" s="32"/>
      <c r="M101" s="134" t="s">
        <v>44</v>
      </c>
      <c r="N101" s="135" t="s">
        <v>53</v>
      </c>
      <c r="P101" s="136">
        <f>O101*H101</f>
        <v>0</v>
      </c>
      <c r="Q101" s="136">
        <v>0</v>
      </c>
      <c r="R101" s="136">
        <f>Q101*H101</f>
        <v>0</v>
      </c>
      <c r="S101" s="136">
        <v>0</v>
      </c>
      <c r="T101" s="137">
        <f>S101*H101</f>
        <v>0</v>
      </c>
      <c r="AR101" s="138" t="s">
        <v>142</v>
      </c>
      <c r="AT101" s="138" t="s">
        <v>137</v>
      </c>
      <c r="AU101" s="138" t="s">
        <v>92</v>
      </c>
      <c r="AY101" s="16" t="s">
        <v>135</v>
      </c>
      <c r="BE101" s="139">
        <f>IF(N101="základní",J101,0)</f>
        <v>0</v>
      </c>
      <c r="BF101" s="139">
        <f>IF(N101="snížená",J101,0)</f>
        <v>0</v>
      </c>
      <c r="BG101" s="139">
        <f>IF(N101="zákl. přenesená",J101,0)</f>
        <v>0</v>
      </c>
      <c r="BH101" s="139">
        <f>IF(N101="sníž. přenesená",J101,0)</f>
        <v>0</v>
      </c>
      <c r="BI101" s="139">
        <f>IF(N101="nulová",J101,0)</f>
        <v>0</v>
      </c>
      <c r="BJ101" s="16" t="s">
        <v>90</v>
      </c>
      <c r="BK101" s="139">
        <f>ROUND(I101*H101,2)</f>
        <v>0</v>
      </c>
      <c r="BL101" s="16" t="s">
        <v>142</v>
      </c>
      <c r="BM101" s="138" t="s">
        <v>153</v>
      </c>
    </row>
    <row r="102" spans="2:65" s="1" customFormat="1" ht="11.25">
      <c r="B102" s="32"/>
      <c r="D102" s="140" t="s">
        <v>144</v>
      </c>
      <c r="F102" s="141" t="s">
        <v>154</v>
      </c>
      <c r="I102" s="142"/>
      <c r="L102" s="32"/>
      <c r="M102" s="143"/>
      <c r="T102" s="53"/>
      <c r="AT102" s="16" t="s">
        <v>144</v>
      </c>
      <c r="AU102" s="16" t="s">
        <v>92</v>
      </c>
    </row>
    <row r="103" spans="2:65" s="12" customFormat="1" ht="11.25">
      <c r="B103" s="144"/>
      <c r="D103" s="145" t="s">
        <v>146</v>
      </c>
      <c r="E103" s="146" t="s">
        <v>44</v>
      </c>
      <c r="F103" s="147" t="s">
        <v>147</v>
      </c>
      <c r="H103" s="146" t="s">
        <v>44</v>
      </c>
      <c r="I103" s="148"/>
      <c r="L103" s="144"/>
      <c r="M103" s="149"/>
      <c r="T103" s="150"/>
      <c r="AT103" s="146" t="s">
        <v>146</v>
      </c>
      <c r="AU103" s="146" t="s">
        <v>92</v>
      </c>
      <c r="AV103" s="12" t="s">
        <v>90</v>
      </c>
      <c r="AW103" s="12" t="s">
        <v>42</v>
      </c>
      <c r="AX103" s="12" t="s">
        <v>82</v>
      </c>
      <c r="AY103" s="146" t="s">
        <v>135</v>
      </c>
    </row>
    <row r="104" spans="2:65" s="12" customFormat="1" ht="22.5">
      <c r="B104" s="144"/>
      <c r="D104" s="145" t="s">
        <v>146</v>
      </c>
      <c r="E104" s="146" t="s">
        <v>44</v>
      </c>
      <c r="F104" s="147" t="s">
        <v>148</v>
      </c>
      <c r="H104" s="146" t="s">
        <v>44</v>
      </c>
      <c r="I104" s="148"/>
      <c r="L104" s="144"/>
      <c r="M104" s="149"/>
      <c r="T104" s="150"/>
      <c r="AT104" s="146" t="s">
        <v>146</v>
      </c>
      <c r="AU104" s="146" t="s">
        <v>92</v>
      </c>
      <c r="AV104" s="12" t="s">
        <v>90</v>
      </c>
      <c r="AW104" s="12" t="s">
        <v>42</v>
      </c>
      <c r="AX104" s="12" t="s">
        <v>82</v>
      </c>
      <c r="AY104" s="146" t="s">
        <v>135</v>
      </c>
    </row>
    <row r="105" spans="2:65" s="13" customFormat="1" ht="11.25">
      <c r="B105" s="151"/>
      <c r="D105" s="145" t="s">
        <v>146</v>
      </c>
      <c r="E105" s="152" t="s">
        <v>44</v>
      </c>
      <c r="F105" s="153" t="s">
        <v>155</v>
      </c>
      <c r="H105" s="154">
        <v>72.209999999999994</v>
      </c>
      <c r="I105" s="155"/>
      <c r="L105" s="151"/>
      <c r="M105" s="156"/>
      <c r="T105" s="157"/>
      <c r="AT105" s="152" t="s">
        <v>146</v>
      </c>
      <c r="AU105" s="152" t="s">
        <v>92</v>
      </c>
      <c r="AV105" s="13" t="s">
        <v>92</v>
      </c>
      <c r="AW105" s="13" t="s">
        <v>42</v>
      </c>
      <c r="AX105" s="13" t="s">
        <v>90</v>
      </c>
      <c r="AY105" s="152" t="s">
        <v>135</v>
      </c>
    </row>
    <row r="106" spans="2:65" s="11" customFormat="1" ht="22.9" customHeight="1">
      <c r="B106" s="115"/>
      <c r="D106" s="116" t="s">
        <v>81</v>
      </c>
      <c r="E106" s="125" t="s">
        <v>156</v>
      </c>
      <c r="F106" s="125" t="s">
        <v>157</v>
      </c>
      <c r="I106" s="118"/>
      <c r="J106" s="126">
        <f>BK106</f>
        <v>0</v>
      </c>
      <c r="L106" s="115"/>
      <c r="M106" s="120"/>
      <c r="P106" s="121">
        <f>SUM(P107:P207)</f>
        <v>0</v>
      </c>
      <c r="R106" s="121">
        <f>SUM(R107:R207)</f>
        <v>0.30365787999999999</v>
      </c>
      <c r="T106" s="122">
        <f>SUM(T107:T207)</f>
        <v>0.12125000000000001</v>
      </c>
      <c r="AR106" s="116" t="s">
        <v>90</v>
      </c>
      <c r="AT106" s="123" t="s">
        <v>81</v>
      </c>
      <c r="AU106" s="123" t="s">
        <v>90</v>
      </c>
      <c r="AY106" s="116" t="s">
        <v>135</v>
      </c>
      <c r="BK106" s="124">
        <f>SUM(BK107:BK207)</f>
        <v>0</v>
      </c>
    </row>
    <row r="107" spans="2:65" s="1" customFormat="1" ht="37.9" customHeight="1">
      <c r="B107" s="32"/>
      <c r="C107" s="127" t="s">
        <v>158</v>
      </c>
      <c r="D107" s="127" t="s">
        <v>137</v>
      </c>
      <c r="E107" s="128" t="s">
        <v>159</v>
      </c>
      <c r="F107" s="129" t="s">
        <v>160</v>
      </c>
      <c r="G107" s="130" t="s">
        <v>161</v>
      </c>
      <c r="H107" s="131">
        <v>3.375</v>
      </c>
      <c r="I107" s="132"/>
      <c r="J107" s="133">
        <f>ROUND(I107*H107,2)</f>
        <v>0</v>
      </c>
      <c r="K107" s="129" t="s">
        <v>141</v>
      </c>
      <c r="L107" s="32"/>
      <c r="M107" s="134" t="s">
        <v>44</v>
      </c>
      <c r="N107" s="135" t="s">
        <v>53</v>
      </c>
      <c r="P107" s="136">
        <f>O107*H107</f>
        <v>0</v>
      </c>
      <c r="Q107" s="136">
        <v>2.5999999999999999E-3</v>
      </c>
      <c r="R107" s="136">
        <f>Q107*H107</f>
        <v>8.7749999999999998E-3</v>
      </c>
      <c r="S107" s="136">
        <v>0</v>
      </c>
      <c r="T107" s="137">
        <f>S107*H107</f>
        <v>0</v>
      </c>
      <c r="AR107" s="138" t="s">
        <v>142</v>
      </c>
      <c r="AT107" s="138" t="s">
        <v>137</v>
      </c>
      <c r="AU107" s="138" t="s">
        <v>92</v>
      </c>
      <c r="AY107" s="16" t="s">
        <v>135</v>
      </c>
      <c r="BE107" s="139">
        <f>IF(N107="základní",J107,0)</f>
        <v>0</v>
      </c>
      <c r="BF107" s="139">
        <f>IF(N107="snížená",J107,0)</f>
        <v>0</v>
      </c>
      <c r="BG107" s="139">
        <f>IF(N107="zákl. přenesená",J107,0)</f>
        <v>0</v>
      </c>
      <c r="BH107" s="139">
        <f>IF(N107="sníž. přenesená",J107,0)</f>
        <v>0</v>
      </c>
      <c r="BI107" s="139">
        <f>IF(N107="nulová",J107,0)</f>
        <v>0</v>
      </c>
      <c r="BJ107" s="16" t="s">
        <v>90</v>
      </c>
      <c r="BK107" s="139">
        <f>ROUND(I107*H107,2)</f>
        <v>0</v>
      </c>
      <c r="BL107" s="16" t="s">
        <v>142</v>
      </c>
      <c r="BM107" s="138" t="s">
        <v>162</v>
      </c>
    </row>
    <row r="108" spans="2:65" s="1" customFormat="1" ht="11.25">
      <c r="B108" s="32"/>
      <c r="D108" s="140" t="s">
        <v>144</v>
      </c>
      <c r="F108" s="141" t="s">
        <v>163</v>
      </c>
      <c r="I108" s="142"/>
      <c r="L108" s="32"/>
      <c r="M108" s="143"/>
      <c r="T108" s="53"/>
      <c r="AT108" s="16" t="s">
        <v>144</v>
      </c>
      <c r="AU108" s="16" t="s">
        <v>92</v>
      </c>
    </row>
    <row r="109" spans="2:65" s="12" customFormat="1" ht="11.25">
      <c r="B109" s="144"/>
      <c r="D109" s="145" t="s">
        <v>146</v>
      </c>
      <c r="E109" s="146" t="s">
        <v>44</v>
      </c>
      <c r="F109" s="147" t="s">
        <v>164</v>
      </c>
      <c r="H109" s="146" t="s">
        <v>44</v>
      </c>
      <c r="I109" s="148"/>
      <c r="L109" s="144"/>
      <c r="M109" s="149"/>
      <c r="T109" s="150"/>
      <c r="AT109" s="146" t="s">
        <v>146</v>
      </c>
      <c r="AU109" s="146" t="s">
        <v>92</v>
      </c>
      <c r="AV109" s="12" t="s">
        <v>90</v>
      </c>
      <c r="AW109" s="12" t="s">
        <v>42</v>
      </c>
      <c r="AX109" s="12" t="s">
        <v>82</v>
      </c>
      <c r="AY109" s="146" t="s">
        <v>135</v>
      </c>
    </row>
    <row r="110" spans="2:65" s="12" customFormat="1" ht="11.25">
      <c r="B110" s="144"/>
      <c r="D110" s="145" t="s">
        <v>146</v>
      </c>
      <c r="E110" s="146" t="s">
        <v>44</v>
      </c>
      <c r="F110" s="147" t="s">
        <v>165</v>
      </c>
      <c r="H110" s="146" t="s">
        <v>44</v>
      </c>
      <c r="I110" s="148"/>
      <c r="L110" s="144"/>
      <c r="M110" s="149"/>
      <c r="T110" s="150"/>
      <c r="AT110" s="146" t="s">
        <v>146</v>
      </c>
      <c r="AU110" s="146" t="s">
        <v>92</v>
      </c>
      <c r="AV110" s="12" t="s">
        <v>90</v>
      </c>
      <c r="AW110" s="12" t="s">
        <v>42</v>
      </c>
      <c r="AX110" s="12" t="s">
        <v>82</v>
      </c>
      <c r="AY110" s="146" t="s">
        <v>135</v>
      </c>
    </row>
    <row r="111" spans="2:65" s="13" customFormat="1" ht="11.25">
      <c r="B111" s="151"/>
      <c r="D111" s="145" t="s">
        <v>146</v>
      </c>
      <c r="E111" s="152" t="s">
        <v>44</v>
      </c>
      <c r="F111" s="153" t="s">
        <v>166</v>
      </c>
      <c r="H111" s="154">
        <v>1.875</v>
      </c>
      <c r="I111" s="155"/>
      <c r="L111" s="151"/>
      <c r="M111" s="156"/>
      <c r="T111" s="157"/>
      <c r="AT111" s="152" t="s">
        <v>146</v>
      </c>
      <c r="AU111" s="152" t="s">
        <v>92</v>
      </c>
      <c r="AV111" s="13" t="s">
        <v>92</v>
      </c>
      <c r="AW111" s="13" t="s">
        <v>42</v>
      </c>
      <c r="AX111" s="13" t="s">
        <v>82</v>
      </c>
      <c r="AY111" s="152" t="s">
        <v>135</v>
      </c>
    </row>
    <row r="112" spans="2:65" s="12" customFormat="1" ht="11.25">
      <c r="B112" s="144"/>
      <c r="D112" s="145" t="s">
        <v>146</v>
      </c>
      <c r="E112" s="146" t="s">
        <v>44</v>
      </c>
      <c r="F112" s="147" t="s">
        <v>167</v>
      </c>
      <c r="H112" s="146" t="s">
        <v>44</v>
      </c>
      <c r="I112" s="148"/>
      <c r="L112" s="144"/>
      <c r="M112" s="149"/>
      <c r="T112" s="150"/>
      <c r="AT112" s="146" t="s">
        <v>146</v>
      </c>
      <c r="AU112" s="146" t="s">
        <v>92</v>
      </c>
      <c r="AV112" s="12" t="s">
        <v>90</v>
      </c>
      <c r="AW112" s="12" t="s">
        <v>42</v>
      </c>
      <c r="AX112" s="12" t="s">
        <v>82</v>
      </c>
      <c r="AY112" s="146" t="s">
        <v>135</v>
      </c>
    </row>
    <row r="113" spans="2:65" s="13" customFormat="1" ht="11.25">
      <c r="B113" s="151"/>
      <c r="D113" s="145" t="s">
        <v>146</v>
      </c>
      <c r="E113" s="152" t="s">
        <v>44</v>
      </c>
      <c r="F113" s="153" t="s">
        <v>168</v>
      </c>
      <c r="H113" s="154">
        <v>1.5</v>
      </c>
      <c r="I113" s="155"/>
      <c r="L113" s="151"/>
      <c r="M113" s="156"/>
      <c r="T113" s="157"/>
      <c r="AT113" s="152" t="s">
        <v>146</v>
      </c>
      <c r="AU113" s="152" t="s">
        <v>92</v>
      </c>
      <c r="AV113" s="13" t="s">
        <v>92</v>
      </c>
      <c r="AW113" s="13" t="s">
        <v>42</v>
      </c>
      <c r="AX113" s="13" t="s">
        <v>82</v>
      </c>
      <c r="AY113" s="152" t="s">
        <v>135</v>
      </c>
    </row>
    <row r="114" spans="2:65" s="14" customFormat="1" ht="11.25">
      <c r="B114" s="158"/>
      <c r="D114" s="145" t="s">
        <v>146</v>
      </c>
      <c r="E114" s="159" t="s">
        <v>44</v>
      </c>
      <c r="F114" s="160" t="s">
        <v>169</v>
      </c>
      <c r="H114" s="161">
        <v>3.375</v>
      </c>
      <c r="I114" s="162"/>
      <c r="L114" s="158"/>
      <c r="M114" s="163"/>
      <c r="T114" s="164"/>
      <c r="AT114" s="159" t="s">
        <v>146</v>
      </c>
      <c r="AU114" s="159" t="s">
        <v>92</v>
      </c>
      <c r="AV114" s="14" t="s">
        <v>142</v>
      </c>
      <c r="AW114" s="14" t="s">
        <v>42</v>
      </c>
      <c r="AX114" s="14" t="s">
        <v>90</v>
      </c>
      <c r="AY114" s="159" t="s">
        <v>135</v>
      </c>
    </row>
    <row r="115" spans="2:65" s="1" customFormat="1" ht="33" customHeight="1">
      <c r="B115" s="32"/>
      <c r="C115" s="127" t="s">
        <v>142</v>
      </c>
      <c r="D115" s="127" t="s">
        <v>137</v>
      </c>
      <c r="E115" s="128" t="s">
        <v>170</v>
      </c>
      <c r="F115" s="129" t="s">
        <v>171</v>
      </c>
      <c r="G115" s="130" t="s">
        <v>161</v>
      </c>
      <c r="H115" s="131">
        <v>3.375</v>
      </c>
      <c r="I115" s="132"/>
      <c r="J115" s="133">
        <f>ROUND(I115*H115,2)</f>
        <v>0</v>
      </c>
      <c r="K115" s="129" t="s">
        <v>141</v>
      </c>
      <c r="L115" s="32"/>
      <c r="M115" s="134" t="s">
        <v>44</v>
      </c>
      <c r="N115" s="135" t="s">
        <v>53</v>
      </c>
      <c r="P115" s="136">
        <f>O115*H115</f>
        <v>0</v>
      </c>
      <c r="Q115" s="136">
        <v>0</v>
      </c>
      <c r="R115" s="136">
        <f>Q115*H115</f>
        <v>0</v>
      </c>
      <c r="S115" s="136">
        <v>0.01</v>
      </c>
      <c r="T115" s="137">
        <f>S115*H115</f>
        <v>3.3750000000000002E-2</v>
      </c>
      <c r="AR115" s="138" t="s">
        <v>142</v>
      </c>
      <c r="AT115" s="138" t="s">
        <v>137</v>
      </c>
      <c r="AU115" s="138" t="s">
        <v>92</v>
      </c>
      <c r="AY115" s="16" t="s">
        <v>135</v>
      </c>
      <c r="BE115" s="139">
        <f>IF(N115="základní",J115,0)</f>
        <v>0</v>
      </c>
      <c r="BF115" s="139">
        <f>IF(N115="snížená",J115,0)</f>
        <v>0</v>
      </c>
      <c r="BG115" s="139">
        <f>IF(N115="zákl. přenesená",J115,0)</f>
        <v>0</v>
      </c>
      <c r="BH115" s="139">
        <f>IF(N115="sníž. přenesená",J115,0)</f>
        <v>0</v>
      </c>
      <c r="BI115" s="139">
        <f>IF(N115="nulová",J115,0)</f>
        <v>0</v>
      </c>
      <c r="BJ115" s="16" t="s">
        <v>90</v>
      </c>
      <c r="BK115" s="139">
        <f>ROUND(I115*H115,2)</f>
        <v>0</v>
      </c>
      <c r="BL115" s="16" t="s">
        <v>142</v>
      </c>
      <c r="BM115" s="138" t="s">
        <v>172</v>
      </c>
    </row>
    <row r="116" spans="2:65" s="1" customFormat="1" ht="11.25">
      <c r="B116" s="32"/>
      <c r="D116" s="140" t="s">
        <v>144</v>
      </c>
      <c r="F116" s="141" t="s">
        <v>173</v>
      </c>
      <c r="I116" s="142"/>
      <c r="L116" s="32"/>
      <c r="M116" s="143"/>
      <c r="T116" s="53"/>
      <c r="AT116" s="16" t="s">
        <v>144</v>
      </c>
      <c r="AU116" s="16" t="s">
        <v>92</v>
      </c>
    </row>
    <row r="117" spans="2:65" s="1" customFormat="1" ht="19.5">
      <c r="B117" s="32"/>
      <c r="D117" s="145" t="s">
        <v>174</v>
      </c>
      <c r="F117" s="165" t="s">
        <v>175</v>
      </c>
      <c r="I117" s="142"/>
      <c r="L117" s="32"/>
      <c r="M117" s="143"/>
      <c r="T117" s="53"/>
      <c r="AT117" s="16" t="s">
        <v>174</v>
      </c>
      <c r="AU117" s="16" t="s">
        <v>92</v>
      </c>
    </row>
    <row r="118" spans="2:65" s="12" customFormat="1" ht="11.25">
      <c r="B118" s="144"/>
      <c r="D118" s="145" t="s">
        <v>146</v>
      </c>
      <c r="E118" s="146" t="s">
        <v>44</v>
      </c>
      <c r="F118" s="147" t="s">
        <v>164</v>
      </c>
      <c r="H118" s="146" t="s">
        <v>44</v>
      </c>
      <c r="I118" s="148"/>
      <c r="L118" s="144"/>
      <c r="M118" s="149"/>
      <c r="T118" s="150"/>
      <c r="AT118" s="146" t="s">
        <v>146</v>
      </c>
      <c r="AU118" s="146" t="s">
        <v>92</v>
      </c>
      <c r="AV118" s="12" t="s">
        <v>90</v>
      </c>
      <c r="AW118" s="12" t="s">
        <v>42</v>
      </c>
      <c r="AX118" s="12" t="s">
        <v>82</v>
      </c>
      <c r="AY118" s="146" t="s">
        <v>135</v>
      </c>
    </row>
    <row r="119" spans="2:65" s="12" customFormat="1" ht="11.25">
      <c r="B119" s="144"/>
      <c r="D119" s="145" t="s">
        <v>146</v>
      </c>
      <c r="E119" s="146" t="s">
        <v>44</v>
      </c>
      <c r="F119" s="147" t="s">
        <v>165</v>
      </c>
      <c r="H119" s="146" t="s">
        <v>44</v>
      </c>
      <c r="I119" s="148"/>
      <c r="L119" s="144"/>
      <c r="M119" s="149"/>
      <c r="T119" s="150"/>
      <c r="AT119" s="146" t="s">
        <v>146</v>
      </c>
      <c r="AU119" s="146" t="s">
        <v>92</v>
      </c>
      <c r="AV119" s="12" t="s">
        <v>90</v>
      </c>
      <c r="AW119" s="12" t="s">
        <v>42</v>
      </c>
      <c r="AX119" s="12" t="s">
        <v>82</v>
      </c>
      <c r="AY119" s="146" t="s">
        <v>135</v>
      </c>
    </row>
    <row r="120" spans="2:65" s="13" customFormat="1" ht="11.25">
      <c r="B120" s="151"/>
      <c r="D120" s="145" t="s">
        <v>146</v>
      </c>
      <c r="E120" s="152" t="s">
        <v>44</v>
      </c>
      <c r="F120" s="153" t="s">
        <v>166</v>
      </c>
      <c r="H120" s="154">
        <v>1.875</v>
      </c>
      <c r="I120" s="155"/>
      <c r="L120" s="151"/>
      <c r="M120" s="156"/>
      <c r="T120" s="157"/>
      <c r="AT120" s="152" t="s">
        <v>146</v>
      </c>
      <c r="AU120" s="152" t="s">
        <v>92</v>
      </c>
      <c r="AV120" s="13" t="s">
        <v>92</v>
      </c>
      <c r="AW120" s="13" t="s">
        <v>42</v>
      </c>
      <c r="AX120" s="13" t="s">
        <v>82</v>
      </c>
      <c r="AY120" s="152" t="s">
        <v>135</v>
      </c>
    </row>
    <row r="121" spans="2:65" s="12" customFormat="1" ht="11.25">
      <c r="B121" s="144"/>
      <c r="D121" s="145" t="s">
        <v>146</v>
      </c>
      <c r="E121" s="146" t="s">
        <v>44</v>
      </c>
      <c r="F121" s="147" t="s">
        <v>167</v>
      </c>
      <c r="H121" s="146" t="s">
        <v>44</v>
      </c>
      <c r="I121" s="148"/>
      <c r="L121" s="144"/>
      <c r="M121" s="149"/>
      <c r="T121" s="150"/>
      <c r="AT121" s="146" t="s">
        <v>146</v>
      </c>
      <c r="AU121" s="146" t="s">
        <v>92</v>
      </c>
      <c r="AV121" s="12" t="s">
        <v>90</v>
      </c>
      <c r="AW121" s="12" t="s">
        <v>42</v>
      </c>
      <c r="AX121" s="12" t="s">
        <v>82</v>
      </c>
      <c r="AY121" s="146" t="s">
        <v>135</v>
      </c>
    </row>
    <row r="122" spans="2:65" s="13" customFormat="1" ht="11.25">
      <c r="B122" s="151"/>
      <c r="D122" s="145" t="s">
        <v>146</v>
      </c>
      <c r="E122" s="152" t="s">
        <v>44</v>
      </c>
      <c r="F122" s="153" t="s">
        <v>168</v>
      </c>
      <c r="H122" s="154">
        <v>1.5</v>
      </c>
      <c r="I122" s="155"/>
      <c r="L122" s="151"/>
      <c r="M122" s="156"/>
      <c r="T122" s="157"/>
      <c r="AT122" s="152" t="s">
        <v>146</v>
      </c>
      <c r="AU122" s="152" t="s">
        <v>92</v>
      </c>
      <c r="AV122" s="13" t="s">
        <v>92</v>
      </c>
      <c r="AW122" s="13" t="s">
        <v>42</v>
      </c>
      <c r="AX122" s="13" t="s">
        <v>82</v>
      </c>
      <c r="AY122" s="152" t="s">
        <v>135</v>
      </c>
    </row>
    <row r="123" spans="2:65" s="14" customFormat="1" ht="11.25">
      <c r="B123" s="158"/>
      <c r="D123" s="145" t="s">
        <v>146</v>
      </c>
      <c r="E123" s="159" t="s">
        <v>44</v>
      </c>
      <c r="F123" s="160" t="s">
        <v>169</v>
      </c>
      <c r="H123" s="161">
        <v>3.375</v>
      </c>
      <c r="I123" s="162"/>
      <c r="L123" s="158"/>
      <c r="M123" s="163"/>
      <c r="T123" s="164"/>
      <c r="AT123" s="159" t="s">
        <v>146</v>
      </c>
      <c r="AU123" s="159" t="s">
        <v>92</v>
      </c>
      <c r="AV123" s="14" t="s">
        <v>142</v>
      </c>
      <c r="AW123" s="14" t="s">
        <v>42</v>
      </c>
      <c r="AX123" s="14" t="s">
        <v>90</v>
      </c>
      <c r="AY123" s="159" t="s">
        <v>135</v>
      </c>
    </row>
    <row r="124" spans="2:65" s="1" customFormat="1" ht="62.65" customHeight="1">
      <c r="B124" s="32"/>
      <c r="C124" s="127" t="s">
        <v>176</v>
      </c>
      <c r="D124" s="127" t="s">
        <v>137</v>
      </c>
      <c r="E124" s="128" t="s">
        <v>177</v>
      </c>
      <c r="F124" s="129" t="s">
        <v>178</v>
      </c>
      <c r="G124" s="130" t="s">
        <v>161</v>
      </c>
      <c r="H124" s="131">
        <v>3.375</v>
      </c>
      <c r="I124" s="132"/>
      <c r="J124" s="133">
        <f>ROUND(I124*H124,2)</f>
        <v>0</v>
      </c>
      <c r="K124" s="129" t="s">
        <v>141</v>
      </c>
      <c r="L124" s="32"/>
      <c r="M124" s="134" t="s">
        <v>44</v>
      </c>
      <c r="N124" s="135" t="s">
        <v>53</v>
      </c>
      <c r="P124" s="136">
        <f>O124*H124</f>
        <v>0</v>
      </c>
      <c r="Q124" s="136">
        <v>0</v>
      </c>
      <c r="R124" s="136">
        <f>Q124*H124</f>
        <v>0</v>
      </c>
      <c r="S124" s="136">
        <v>0.02</v>
      </c>
      <c r="T124" s="137">
        <f>S124*H124</f>
        <v>6.7500000000000004E-2</v>
      </c>
      <c r="AR124" s="138" t="s">
        <v>142</v>
      </c>
      <c r="AT124" s="138" t="s">
        <v>137</v>
      </c>
      <c r="AU124" s="138" t="s">
        <v>92</v>
      </c>
      <c r="AY124" s="16" t="s">
        <v>135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6" t="s">
        <v>90</v>
      </c>
      <c r="BK124" s="139">
        <f>ROUND(I124*H124,2)</f>
        <v>0</v>
      </c>
      <c r="BL124" s="16" t="s">
        <v>142</v>
      </c>
      <c r="BM124" s="138" t="s">
        <v>179</v>
      </c>
    </row>
    <row r="125" spans="2:65" s="1" customFormat="1" ht="11.25">
      <c r="B125" s="32"/>
      <c r="D125" s="140" t="s">
        <v>144</v>
      </c>
      <c r="F125" s="141" t="s">
        <v>180</v>
      </c>
      <c r="I125" s="142"/>
      <c r="L125" s="32"/>
      <c r="M125" s="143"/>
      <c r="T125" s="53"/>
      <c r="AT125" s="16" t="s">
        <v>144</v>
      </c>
      <c r="AU125" s="16" t="s">
        <v>92</v>
      </c>
    </row>
    <row r="126" spans="2:65" s="12" customFormat="1" ht="11.25">
      <c r="B126" s="144"/>
      <c r="D126" s="145" t="s">
        <v>146</v>
      </c>
      <c r="E126" s="146" t="s">
        <v>44</v>
      </c>
      <c r="F126" s="147" t="s">
        <v>164</v>
      </c>
      <c r="H126" s="146" t="s">
        <v>44</v>
      </c>
      <c r="I126" s="148"/>
      <c r="L126" s="144"/>
      <c r="M126" s="149"/>
      <c r="T126" s="150"/>
      <c r="AT126" s="146" t="s">
        <v>146</v>
      </c>
      <c r="AU126" s="146" t="s">
        <v>92</v>
      </c>
      <c r="AV126" s="12" t="s">
        <v>90</v>
      </c>
      <c r="AW126" s="12" t="s">
        <v>42</v>
      </c>
      <c r="AX126" s="12" t="s">
        <v>82</v>
      </c>
      <c r="AY126" s="146" t="s">
        <v>135</v>
      </c>
    </row>
    <row r="127" spans="2:65" s="12" customFormat="1" ht="11.25">
      <c r="B127" s="144"/>
      <c r="D127" s="145" t="s">
        <v>146</v>
      </c>
      <c r="E127" s="146" t="s">
        <v>44</v>
      </c>
      <c r="F127" s="147" t="s">
        <v>165</v>
      </c>
      <c r="H127" s="146" t="s">
        <v>44</v>
      </c>
      <c r="I127" s="148"/>
      <c r="L127" s="144"/>
      <c r="M127" s="149"/>
      <c r="T127" s="150"/>
      <c r="AT127" s="146" t="s">
        <v>146</v>
      </c>
      <c r="AU127" s="146" t="s">
        <v>92</v>
      </c>
      <c r="AV127" s="12" t="s">
        <v>90</v>
      </c>
      <c r="AW127" s="12" t="s">
        <v>42</v>
      </c>
      <c r="AX127" s="12" t="s">
        <v>82</v>
      </c>
      <c r="AY127" s="146" t="s">
        <v>135</v>
      </c>
    </row>
    <row r="128" spans="2:65" s="13" customFormat="1" ht="11.25">
      <c r="B128" s="151"/>
      <c r="D128" s="145" t="s">
        <v>146</v>
      </c>
      <c r="E128" s="152" t="s">
        <v>44</v>
      </c>
      <c r="F128" s="153" t="s">
        <v>166</v>
      </c>
      <c r="H128" s="154">
        <v>1.875</v>
      </c>
      <c r="I128" s="155"/>
      <c r="L128" s="151"/>
      <c r="M128" s="156"/>
      <c r="T128" s="157"/>
      <c r="AT128" s="152" t="s">
        <v>146</v>
      </c>
      <c r="AU128" s="152" t="s">
        <v>92</v>
      </c>
      <c r="AV128" s="13" t="s">
        <v>92</v>
      </c>
      <c r="AW128" s="13" t="s">
        <v>42</v>
      </c>
      <c r="AX128" s="13" t="s">
        <v>82</v>
      </c>
      <c r="AY128" s="152" t="s">
        <v>135</v>
      </c>
    </row>
    <row r="129" spans="2:65" s="12" customFormat="1" ht="11.25">
      <c r="B129" s="144"/>
      <c r="D129" s="145" t="s">
        <v>146</v>
      </c>
      <c r="E129" s="146" t="s">
        <v>44</v>
      </c>
      <c r="F129" s="147" t="s">
        <v>167</v>
      </c>
      <c r="H129" s="146" t="s">
        <v>44</v>
      </c>
      <c r="I129" s="148"/>
      <c r="L129" s="144"/>
      <c r="M129" s="149"/>
      <c r="T129" s="150"/>
      <c r="AT129" s="146" t="s">
        <v>146</v>
      </c>
      <c r="AU129" s="146" t="s">
        <v>92</v>
      </c>
      <c r="AV129" s="12" t="s">
        <v>90</v>
      </c>
      <c r="AW129" s="12" t="s">
        <v>42</v>
      </c>
      <c r="AX129" s="12" t="s">
        <v>82</v>
      </c>
      <c r="AY129" s="146" t="s">
        <v>135</v>
      </c>
    </row>
    <row r="130" spans="2:65" s="13" customFormat="1" ht="11.25">
      <c r="B130" s="151"/>
      <c r="D130" s="145" t="s">
        <v>146</v>
      </c>
      <c r="E130" s="152" t="s">
        <v>44</v>
      </c>
      <c r="F130" s="153" t="s">
        <v>168</v>
      </c>
      <c r="H130" s="154">
        <v>1.5</v>
      </c>
      <c r="I130" s="155"/>
      <c r="L130" s="151"/>
      <c r="M130" s="156"/>
      <c r="T130" s="157"/>
      <c r="AT130" s="152" t="s">
        <v>146</v>
      </c>
      <c r="AU130" s="152" t="s">
        <v>92</v>
      </c>
      <c r="AV130" s="13" t="s">
        <v>92</v>
      </c>
      <c r="AW130" s="13" t="s">
        <v>42</v>
      </c>
      <c r="AX130" s="13" t="s">
        <v>82</v>
      </c>
      <c r="AY130" s="152" t="s">
        <v>135</v>
      </c>
    </row>
    <row r="131" spans="2:65" s="14" customFormat="1" ht="11.25">
      <c r="B131" s="158"/>
      <c r="D131" s="145" t="s">
        <v>146</v>
      </c>
      <c r="E131" s="159" t="s">
        <v>44</v>
      </c>
      <c r="F131" s="160" t="s">
        <v>169</v>
      </c>
      <c r="H131" s="161">
        <v>3.375</v>
      </c>
      <c r="I131" s="162"/>
      <c r="L131" s="158"/>
      <c r="M131" s="163"/>
      <c r="T131" s="164"/>
      <c r="AT131" s="159" t="s">
        <v>146</v>
      </c>
      <c r="AU131" s="159" t="s">
        <v>92</v>
      </c>
      <c r="AV131" s="14" t="s">
        <v>142</v>
      </c>
      <c r="AW131" s="14" t="s">
        <v>42</v>
      </c>
      <c r="AX131" s="14" t="s">
        <v>90</v>
      </c>
      <c r="AY131" s="159" t="s">
        <v>135</v>
      </c>
    </row>
    <row r="132" spans="2:65" s="1" customFormat="1" ht="24.2" customHeight="1">
      <c r="B132" s="32"/>
      <c r="C132" s="127" t="s">
        <v>181</v>
      </c>
      <c r="D132" s="127" t="s">
        <v>137</v>
      </c>
      <c r="E132" s="128" t="s">
        <v>182</v>
      </c>
      <c r="F132" s="129" t="s">
        <v>183</v>
      </c>
      <c r="G132" s="130" t="s">
        <v>161</v>
      </c>
      <c r="H132" s="131">
        <v>1.875</v>
      </c>
      <c r="I132" s="132"/>
      <c r="J132" s="133">
        <f>ROUND(I132*H132,2)</f>
        <v>0</v>
      </c>
      <c r="K132" s="129" t="s">
        <v>141</v>
      </c>
      <c r="L132" s="32"/>
      <c r="M132" s="134" t="s">
        <v>44</v>
      </c>
      <c r="N132" s="135" t="s">
        <v>53</v>
      </c>
      <c r="P132" s="136">
        <f>O132*H132</f>
        <v>0</v>
      </c>
      <c r="Q132" s="136">
        <v>0</v>
      </c>
      <c r="R132" s="136">
        <f>Q132*H132</f>
        <v>0</v>
      </c>
      <c r="S132" s="136">
        <v>0</v>
      </c>
      <c r="T132" s="137">
        <f>S132*H132</f>
        <v>0</v>
      </c>
      <c r="AR132" s="138" t="s">
        <v>142</v>
      </c>
      <c r="AT132" s="138" t="s">
        <v>137</v>
      </c>
      <c r="AU132" s="138" t="s">
        <v>92</v>
      </c>
      <c r="AY132" s="16" t="s">
        <v>135</v>
      </c>
      <c r="BE132" s="139">
        <f>IF(N132="základní",J132,0)</f>
        <v>0</v>
      </c>
      <c r="BF132" s="139">
        <f>IF(N132="snížená",J132,0)</f>
        <v>0</v>
      </c>
      <c r="BG132" s="139">
        <f>IF(N132="zákl. přenesená",J132,0)</f>
        <v>0</v>
      </c>
      <c r="BH132" s="139">
        <f>IF(N132="sníž. přenesená",J132,0)</f>
        <v>0</v>
      </c>
      <c r="BI132" s="139">
        <f>IF(N132="nulová",J132,0)</f>
        <v>0</v>
      </c>
      <c r="BJ132" s="16" t="s">
        <v>90</v>
      </c>
      <c r="BK132" s="139">
        <f>ROUND(I132*H132,2)</f>
        <v>0</v>
      </c>
      <c r="BL132" s="16" t="s">
        <v>142</v>
      </c>
      <c r="BM132" s="138" t="s">
        <v>184</v>
      </c>
    </row>
    <row r="133" spans="2:65" s="1" customFormat="1" ht="11.25">
      <c r="B133" s="32"/>
      <c r="D133" s="140" t="s">
        <v>144</v>
      </c>
      <c r="F133" s="141" t="s">
        <v>185</v>
      </c>
      <c r="I133" s="142"/>
      <c r="L133" s="32"/>
      <c r="M133" s="143"/>
      <c r="T133" s="53"/>
      <c r="AT133" s="16" t="s">
        <v>144</v>
      </c>
      <c r="AU133" s="16" t="s">
        <v>92</v>
      </c>
    </row>
    <row r="134" spans="2:65" s="1" customFormat="1" ht="19.5">
      <c r="B134" s="32"/>
      <c r="D134" s="145" t="s">
        <v>174</v>
      </c>
      <c r="F134" s="165" t="s">
        <v>186</v>
      </c>
      <c r="I134" s="142"/>
      <c r="L134" s="32"/>
      <c r="M134" s="143"/>
      <c r="T134" s="53"/>
      <c r="AT134" s="16" t="s">
        <v>174</v>
      </c>
      <c r="AU134" s="16" t="s">
        <v>92</v>
      </c>
    </row>
    <row r="135" spans="2:65" s="12" customFormat="1" ht="11.25">
      <c r="B135" s="144"/>
      <c r="D135" s="145" t="s">
        <v>146</v>
      </c>
      <c r="E135" s="146" t="s">
        <v>44</v>
      </c>
      <c r="F135" s="147" t="s">
        <v>164</v>
      </c>
      <c r="H135" s="146" t="s">
        <v>44</v>
      </c>
      <c r="I135" s="148"/>
      <c r="L135" s="144"/>
      <c r="M135" s="149"/>
      <c r="T135" s="150"/>
      <c r="AT135" s="146" t="s">
        <v>146</v>
      </c>
      <c r="AU135" s="146" t="s">
        <v>92</v>
      </c>
      <c r="AV135" s="12" t="s">
        <v>90</v>
      </c>
      <c r="AW135" s="12" t="s">
        <v>42</v>
      </c>
      <c r="AX135" s="12" t="s">
        <v>82</v>
      </c>
      <c r="AY135" s="146" t="s">
        <v>135</v>
      </c>
    </row>
    <row r="136" spans="2:65" s="12" customFormat="1" ht="11.25">
      <c r="B136" s="144"/>
      <c r="D136" s="145" t="s">
        <v>146</v>
      </c>
      <c r="E136" s="146" t="s">
        <v>44</v>
      </c>
      <c r="F136" s="147" t="s">
        <v>187</v>
      </c>
      <c r="H136" s="146" t="s">
        <v>44</v>
      </c>
      <c r="I136" s="148"/>
      <c r="L136" s="144"/>
      <c r="M136" s="149"/>
      <c r="T136" s="150"/>
      <c r="AT136" s="146" t="s">
        <v>146</v>
      </c>
      <c r="AU136" s="146" t="s">
        <v>92</v>
      </c>
      <c r="AV136" s="12" t="s">
        <v>90</v>
      </c>
      <c r="AW136" s="12" t="s">
        <v>42</v>
      </c>
      <c r="AX136" s="12" t="s">
        <v>82</v>
      </c>
      <c r="AY136" s="146" t="s">
        <v>135</v>
      </c>
    </row>
    <row r="137" spans="2:65" s="13" customFormat="1" ht="11.25">
      <c r="B137" s="151"/>
      <c r="D137" s="145" t="s">
        <v>146</v>
      </c>
      <c r="E137" s="152" t="s">
        <v>44</v>
      </c>
      <c r="F137" s="153" t="s">
        <v>166</v>
      </c>
      <c r="H137" s="154">
        <v>1.875</v>
      </c>
      <c r="I137" s="155"/>
      <c r="L137" s="151"/>
      <c r="M137" s="156"/>
      <c r="T137" s="157"/>
      <c r="AT137" s="152" t="s">
        <v>146</v>
      </c>
      <c r="AU137" s="152" t="s">
        <v>92</v>
      </c>
      <c r="AV137" s="13" t="s">
        <v>92</v>
      </c>
      <c r="AW137" s="13" t="s">
        <v>42</v>
      </c>
      <c r="AX137" s="13" t="s">
        <v>90</v>
      </c>
      <c r="AY137" s="152" t="s">
        <v>135</v>
      </c>
    </row>
    <row r="138" spans="2:65" s="1" customFormat="1" ht="55.5" customHeight="1">
      <c r="B138" s="32"/>
      <c r="C138" s="127" t="s">
        <v>188</v>
      </c>
      <c r="D138" s="127" t="s">
        <v>137</v>
      </c>
      <c r="E138" s="128" t="s">
        <v>189</v>
      </c>
      <c r="F138" s="129" t="s">
        <v>190</v>
      </c>
      <c r="G138" s="130" t="s">
        <v>191</v>
      </c>
      <c r="H138" s="131">
        <v>5</v>
      </c>
      <c r="I138" s="132"/>
      <c r="J138" s="133">
        <f>ROUND(I138*H138,2)</f>
        <v>0</v>
      </c>
      <c r="K138" s="129" t="s">
        <v>141</v>
      </c>
      <c r="L138" s="32"/>
      <c r="M138" s="134" t="s">
        <v>44</v>
      </c>
      <c r="N138" s="135" t="s">
        <v>53</v>
      </c>
      <c r="P138" s="136">
        <f>O138*H138</f>
        <v>0</v>
      </c>
      <c r="Q138" s="136">
        <v>0</v>
      </c>
      <c r="R138" s="136">
        <f>Q138*H138</f>
        <v>0</v>
      </c>
      <c r="S138" s="136">
        <v>4.0000000000000001E-3</v>
      </c>
      <c r="T138" s="137">
        <f>S138*H138</f>
        <v>0.02</v>
      </c>
      <c r="AR138" s="138" t="s">
        <v>142</v>
      </c>
      <c r="AT138" s="138" t="s">
        <v>137</v>
      </c>
      <c r="AU138" s="138" t="s">
        <v>92</v>
      </c>
      <c r="AY138" s="16" t="s">
        <v>135</v>
      </c>
      <c r="BE138" s="139">
        <f>IF(N138="základní",J138,0)</f>
        <v>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6" t="s">
        <v>90</v>
      </c>
      <c r="BK138" s="139">
        <f>ROUND(I138*H138,2)</f>
        <v>0</v>
      </c>
      <c r="BL138" s="16" t="s">
        <v>142</v>
      </c>
      <c r="BM138" s="138" t="s">
        <v>192</v>
      </c>
    </row>
    <row r="139" spans="2:65" s="1" customFormat="1" ht="11.25">
      <c r="B139" s="32"/>
      <c r="D139" s="140" t="s">
        <v>144</v>
      </c>
      <c r="F139" s="141" t="s">
        <v>193</v>
      </c>
      <c r="I139" s="142"/>
      <c r="L139" s="32"/>
      <c r="M139" s="143"/>
      <c r="T139" s="53"/>
      <c r="AT139" s="16" t="s">
        <v>144</v>
      </c>
      <c r="AU139" s="16" t="s">
        <v>92</v>
      </c>
    </row>
    <row r="140" spans="2:65" s="12" customFormat="1" ht="11.25">
      <c r="B140" s="144"/>
      <c r="D140" s="145" t="s">
        <v>146</v>
      </c>
      <c r="E140" s="146" t="s">
        <v>44</v>
      </c>
      <c r="F140" s="147" t="s">
        <v>164</v>
      </c>
      <c r="H140" s="146" t="s">
        <v>44</v>
      </c>
      <c r="I140" s="148"/>
      <c r="L140" s="144"/>
      <c r="M140" s="149"/>
      <c r="T140" s="150"/>
      <c r="AT140" s="146" t="s">
        <v>146</v>
      </c>
      <c r="AU140" s="146" t="s">
        <v>92</v>
      </c>
      <c r="AV140" s="12" t="s">
        <v>90</v>
      </c>
      <c r="AW140" s="12" t="s">
        <v>42</v>
      </c>
      <c r="AX140" s="12" t="s">
        <v>82</v>
      </c>
      <c r="AY140" s="146" t="s">
        <v>135</v>
      </c>
    </row>
    <row r="141" spans="2:65" s="12" customFormat="1" ht="11.25">
      <c r="B141" s="144"/>
      <c r="D141" s="145" t="s">
        <v>146</v>
      </c>
      <c r="E141" s="146" t="s">
        <v>44</v>
      </c>
      <c r="F141" s="147" t="s">
        <v>194</v>
      </c>
      <c r="H141" s="146" t="s">
        <v>44</v>
      </c>
      <c r="I141" s="148"/>
      <c r="L141" s="144"/>
      <c r="M141" s="149"/>
      <c r="T141" s="150"/>
      <c r="AT141" s="146" t="s">
        <v>146</v>
      </c>
      <c r="AU141" s="146" t="s">
        <v>92</v>
      </c>
      <c r="AV141" s="12" t="s">
        <v>90</v>
      </c>
      <c r="AW141" s="12" t="s">
        <v>42</v>
      </c>
      <c r="AX141" s="12" t="s">
        <v>82</v>
      </c>
      <c r="AY141" s="146" t="s">
        <v>135</v>
      </c>
    </row>
    <row r="142" spans="2:65" s="13" customFormat="1" ht="11.25">
      <c r="B142" s="151"/>
      <c r="D142" s="145" t="s">
        <v>146</v>
      </c>
      <c r="E142" s="152" t="s">
        <v>44</v>
      </c>
      <c r="F142" s="153" t="s">
        <v>90</v>
      </c>
      <c r="H142" s="154">
        <v>1</v>
      </c>
      <c r="I142" s="155"/>
      <c r="L142" s="151"/>
      <c r="M142" s="156"/>
      <c r="T142" s="157"/>
      <c r="AT142" s="152" t="s">
        <v>146</v>
      </c>
      <c r="AU142" s="152" t="s">
        <v>92</v>
      </c>
      <c r="AV142" s="13" t="s">
        <v>92</v>
      </c>
      <c r="AW142" s="13" t="s">
        <v>42</v>
      </c>
      <c r="AX142" s="13" t="s">
        <v>82</v>
      </c>
      <c r="AY142" s="152" t="s">
        <v>135</v>
      </c>
    </row>
    <row r="143" spans="2:65" s="12" customFormat="1" ht="11.25">
      <c r="B143" s="144"/>
      <c r="D143" s="145" t="s">
        <v>146</v>
      </c>
      <c r="E143" s="146" t="s">
        <v>44</v>
      </c>
      <c r="F143" s="147" t="s">
        <v>195</v>
      </c>
      <c r="H143" s="146" t="s">
        <v>44</v>
      </c>
      <c r="I143" s="148"/>
      <c r="L143" s="144"/>
      <c r="M143" s="149"/>
      <c r="T143" s="150"/>
      <c r="AT143" s="146" t="s">
        <v>146</v>
      </c>
      <c r="AU143" s="146" t="s">
        <v>92</v>
      </c>
      <c r="AV143" s="12" t="s">
        <v>90</v>
      </c>
      <c r="AW143" s="12" t="s">
        <v>42</v>
      </c>
      <c r="AX143" s="12" t="s">
        <v>82</v>
      </c>
      <c r="AY143" s="146" t="s">
        <v>135</v>
      </c>
    </row>
    <row r="144" spans="2:65" s="13" customFormat="1" ht="11.25">
      <c r="B144" s="151"/>
      <c r="D144" s="145" t="s">
        <v>146</v>
      </c>
      <c r="E144" s="152" t="s">
        <v>44</v>
      </c>
      <c r="F144" s="153" t="s">
        <v>90</v>
      </c>
      <c r="H144" s="154">
        <v>1</v>
      </c>
      <c r="I144" s="155"/>
      <c r="L144" s="151"/>
      <c r="M144" s="156"/>
      <c r="T144" s="157"/>
      <c r="AT144" s="152" t="s">
        <v>146</v>
      </c>
      <c r="AU144" s="152" t="s">
        <v>92</v>
      </c>
      <c r="AV144" s="13" t="s">
        <v>92</v>
      </c>
      <c r="AW144" s="13" t="s">
        <v>42</v>
      </c>
      <c r="AX144" s="13" t="s">
        <v>82</v>
      </c>
      <c r="AY144" s="152" t="s">
        <v>135</v>
      </c>
    </row>
    <row r="145" spans="2:65" s="12" customFormat="1" ht="11.25">
      <c r="B145" s="144"/>
      <c r="D145" s="145" t="s">
        <v>146</v>
      </c>
      <c r="E145" s="146" t="s">
        <v>44</v>
      </c>
      <c r="F145" s="147" t="s">
        <v>196</v>
      </c>
      <c r="H145" s="146" t="s">
        <v>44</v>
      </c>
      <c r="I145" s="148"/>
      <c r="L145" s="144"/>
      <c r="M145" s="149"/>
      <c r="T145" s="150"/>
      <c r="AT145" s="146" t="s">
        <v>146</v>
      </c>
      <c r="AU145" s="146" t="s">
        <v>92</v>
      </c>
      <c r="AV145" s="12" t="s">
        <v>90</v>
      </c>
      <c r="AW145" s="12" t="s">
        <v>42</v>
      </c>
      <c r="AX145" s="12" t="s">
        <v>82</v>
      </c>
      <c r="AY145" s="146" t="s">
        <v>135</v>
      </c>
    </row>
    <row r="146" spans="2:65" s="13" customFormat="1" ht="11.25">
      <c r="B146" s="151"/>
      <c r="D146" s="145" t="s">
        <v>146</v>
      </c>
      <c r="E146" s="152" t="s">
        <v>44</v>
      </c>
      <c r="F146" s="153" t="s">
        <v>197</v>
      </c>
      <c r="H146" s="154">
        <v>2</v>
      </c>
      <c r="I146" s="155"/>
      <c r="L146" s="151"/>
      <c r="M146" s="156"/>
      <c r="T146" s="157"/>
      <c r="AT146" s="152" t="s">
        <v>146</v>
      </c>
      <c r="AU146" s="152" t="s">
        <v>92</v>
      </c>
      <c r="AV146" s="13" t="s">
        <v>92</v>
      </c>
      <c r="AW146" s="13" t="s">
        <v>42</v>
      </c>
      <c r="AX146" s="13" t="s">
        <v>82</v>
      </c>
      <c r="AY146" s="152" t="s">
        <v>135</v>
      </c>
    </row>
    <row r="147" spans="2:65" s="12" customFormat="1" ht="11.25">
      <c r="B147" s="144"/>
      <c r="D147" s="145" t="s">
        <v>146</v>
      </c>
      <c r="E147" s="146" t="s">
        <v>44</v>
      </c>
      <c r="F147" s="147" t="s">
        <v>198</v>
      </c>
      <c r="H147" s="146" t="s">
        <v>44</v>
      </c>
      <c r="I147" s="148"/>
      <c r="L147" s="144"/>
      <c r="M147" s="149"/>
      <c r="T147" s="150"/>
      <c r="AT147" s="146" t="s">
        <v>146</v>
      </c>
      <c r="AU147" s="146" t="s">
        <v>92</v>
      </c>
      <c r="AV147" s="12" t="s">
        <v>90</v>
      </c>
      <c r="AW147" s="12" t="s">
        <v>42</v>
      </c>
      <c r="AX147" s="12" t="s">
        <v>82</v>
      </c>
      <c r="AY147" s="146" t="s">
        <v>135</v>
      </c>
    </row>
    <row r="148" spans="2:65" s="13" customFormat="1" ht="11.25">
      <c r="B148" s="151"/>
      <c r="D148" s="145" t="s">
        <v>146</v>
      </c>
      <c r="E148" s="152" t="s">
        <v>44</v>
      </c>
      <c r="F148" s="153" t="s">
        <v>90</v>
      </c>
      <c r="H148" s="154">
        <v>1</v>
      </c>
      <c r="I148" s="155"/>
      <c r="L148" s="151"/>
      <c r="M148" s="156"/>
      <c r="T148" s="157"/>
      <c r="AT148" s="152" t="s">
        <v>146</v>
      </c>
      <c r="AU148" s="152" t="s">
        <v>92</v>
      </c>
      <c r="AV148" s="13" t="s">
        <v>92</v>
      </c>
      <c r="AW148" s="13" t="s">
        <v>42</v>
      </c>
      <c r="AX148" s="13" t="s">
        <v>82</v>
      </c>
      <c r="AY148" s="152" t="s">
        <v>135</v>
      </c>
    </row>
    <row r="149" spans="2:65" s="14" customFormat="1" ht="11.25">
      <c r="B149" s="158"/>
      <c r="D149" s="145" t="s">
        <v>146</v>
      </c>
      <c r="E149" s="159" t="s">
        <v>44</v>
      </c>
      <c r="F149" s="160" t="s">
        <v>169</v>
      </c>
      <c r="H149" s="161">
        <v>5</v>
      </c>
      <c r="I149" s="162"/>
      <c r="L149" s="158"/>
      <c r="M149" s="163"/>
      <c r="T149" s="164"/>
      <c r="AT149" s="159" t="s">
        <v>146</v>
      </c>
      <c r="AU149" s="159" t="s">
        <v>92</v>
      </c>
      <c r="AV149" s="14" t="s">
        <v>142</v>
      </c>
      <c r="AW149" s="14" t="s">
        <v>42</v>
      </c>
      <c r="AX149" s="14" t="s">
        <v>90</v>
      </c>
      <c r="AY149" s="159" t="s">
        <v>135</v>
      </c>
    </row>
    <row r="150" spans="2:65" s="1" customFormat="1" ht="24.2" customHeight="1">
      <c r="B150" s="32"/>
      <c r="C150" s="127" t="s">
        <v>199</v>
      </c>
      <c r="D150" s="127" t="s">
        <v>137</v>
      </c>
      <c r="E150" s="128" t="s">
        <v>200</v>
      </c>
      <c r="F150" s="129" t="s">
        <v>201</v>
      </c>
      <c r="G150" s="130" t="s">
        <v>191</v>
      </c>
      <c r="H150" s="131">
        <v>6</v>
      </c>
      <c r="I150" s="132"/>
      <c r="J150" s="133">
        <f>ROUND(I150*H150,2)</f>
        <v>0</v>
      </c>
      <c r="K150" s="129" t="s">
        <v>141</v>
      </c>
      <c r="L150" s="32"/>
      <c r="M150" s="134" t="s">
        <v>44</v>
      </c>
      <c r="N150" s="135" t="s">
        <v>53</v>
      </c>
      <c r="P150" s="136">
        <f>O150*H150</f>
        <v>0</v>
      </c>
      <c r="Q150" s="136">
        <v>1.0000000000000001E-5</v>
      </c>
      <c r="R150" s="136">
        <f>Q150*H150</f>
        <v>6.0000000000000008E-5</v>
      </c>
      <c r="S150" s="136">
        <v>0</v>
      </c>
      <c r="T150" s="137">
        <f>S150*H150</f>
        <v>0</v>
      </c>
      <c r="AR150" s="138" t="s">
        <v>142</v>
      </c>
      <c r="AT150" s="138" t="s">
        <v>137</v>
      </c>
      <c r="AU150" s="138" t="s">
        <v>92</v>
      </c>
      <c r="AY150" s="16" t="s">
        <v>135</v>
      </c>
      <c r="BE150" s="139">
        <f>IF(N150="základní",J150,0)</f>
        <v>0</v>
      </c>
      <c r="BF150" s="139">
        <f>IF(N150="snížená",J150,0)</f>
        <v>0</v>
      </c>
      <c r="BG150" s="139">
        <f>IF(N150="zákl. přenesená",J150,0)</f>
        <v>0</v>
      </c>
      <c r="BH150" s="139">
        <f>IF(N150="sníž. přenesená",J150,0)</f>
        <v>0</v>
      </c>
      <c r="BI150" s="139">
        <f>IF(N150="nulová",J150,0)</f>
        <v>0</v>
      </c>
      <c r="BJ150" s="16" t="s">
        <v>90</v>
      </c>
      <c r="BK150" s="139">
        <f>ROUND(I150*H150,2)</f>
        <v>0</v>
      </c>
      <c r="BL150" s="16" t="s">
        <v>142</v>
      </c>
      <c r="BM150" s="138" t="s">
        <v>202</v>
      </c>
    </row>
    <row r="151" spans="2:65" s="1" customFormat="1" ht="11.25">
      <c r="B151" s="32"/>
      <c r="D151" s="140" t="s">
        <v>144</v>
      </c>
      <c r="F151" s="141" t="s">
        <v>203</v>
      </c>
      <c r="I151" s="142"/>
      <c r="L151" s="32"/>
      <c r="M151" s="143"/>
      <c r="T151" s="53"/>
      <c r="AT151" s="16" t="s">
        <v>144</v>
      </c>
      <c r="AU151" s="16" t="s">
        <v>92</v>
      </c>
    </row>
    <row r="152" spans="2:65" s="12" customFormat="1" ht="11.25">
      <c r="B152" s="144"/>
      <c r="D152" s="145" t="s">
        <v>146</v>
      </c>
      <c r="E152" s="146" t="s">
        <v>44</v>
      </c>
      <c r="F152" s="147" t="s">
        <v>164</v>
      </c>
      <c r="H152" s="146" t="s">
        <v>44</v>
      </c>
      <c r="I152" s="148"/>
      <c r="L152" s="144"/>
      <c r="M152" s="149"/>
      <c r="T152" s="150"/>
      <c r="AT152" s="146" t="s">
        <v>146</v>
      </c>
      <c r="AU152" s="146" t="s">
        <v>92</v>
      </c>
      <c r="AV152" s="12" t="s">
        <v>90</v>
      </c>
      <c r="AW152" s="12" t="s">
        <v>42</v>
      </c>
      <c r="AX152" s="12" t="s">
        <v>82</v>
      </c>
      <c r="AY152" s="146" t="s">
        <v>135</v>
      </c>
    </row>
    <row r="153" spans="2:65" s="12" customFormat="1" ht="11.25">
      <c r="B153" s="144"/>
      <c r="D153" s="145" t="s">
        <v>146</v>
      </c>
      <c r="E153" s="146" t="s">
        <v>44</v>
      </c>
      <c r="F153" s="147" t="s">
        <v>204</v>
      </c>
      <c r="H153" s="146" t="s">
        <v>44</v>
      </c>
      <c r="I153" s="148"/>
      <c r="L153" s="144"/>
      <c r="M153" s="149"/>
      <c r="T153" s="150"/>
      <c r="AT153" s="146" t="s">
        <v>146</v>
      </c>
      <c r="AU153" s="146" t="s">
        <v>92</v>
      </c>
      <c r="AV153" s="12" t="s">
        <v>90</v>
      </c>
      <c r="AW153" s="12" t="s">
        <v>42</v>
      </c>
      <c r="AX153" s="12" t="s">
        <v>82</v>
      </c>
      <c r="AY153" s="146" t="s">
        <v>135</v>
      </c>
    </row>
    <row r="154" spans="2:65" s="13" customFormat="1" ht="11.25">
      <c r="B154" s="151"/>
      <c r="D154" s="145" t="s">
        <v>146</v>
      </c>
      <c r="E154" s="152" t="s">
        <v>44</v>
      </c>
      <c r="F154" s="153" t="s">
        <v>90</v>
      </c>
      <c r="H154" s="154">
        <v>1</v>
      </c>
      <c r="I154" s="155"/>
      <c r="L154" s="151"/>
      <c r="M154" s="156"/>
      <c r="T154" s="157"/>
      <c r="AT154" s="152" t="s">
        <v>146</v>
      </c>
      <c r="AU154" s="152" t="s">
        <v>92</v>
      </c>
      <c r="AV154" s="13" t="s">
        <v>92</v>
      </c>
      <c r="AW154" s="13" t="s">
        <v>42</v>
      </c>
      <c r="AX154" s="13" t="s">
        <v>82</v>
      </c>
      <c r="AY154" s="152" t="s">
        <v>135</v>
      </c>
    </row>
    <row r="155" spans="2:65" s="12" customFormat="1" ht="11.25">
      <c r="B155" s="144"/>
      <c r="D155" s="145" t="s">
        <v>146</v>
      </c>
      <c r="E155" s="146" t="s">
        <v>44</v>
      </c>
      <c r="F155" s="147" t="s">
        <v>205</v>
      </c>
      <c r="H155" s="146" t="s">
        <v>44</v>
      </c>
      <c r="I155" s="148"/>
      <c r="L155" s="144"/>
      <c r="M155" s="149"/>
      <c r="T155" s="150"/>
      <c r="AT155" s="146" t="s">
        <v>146</v>
      </c>
      <c r="AU155" s="146" t="s">
        <v>92</v>
      </c>
      <c r="AV155" s="12" t="s">
        <v>90</v>
      </c>
      <c r="AW155" s="12" t="s">
        <v>42</v>
      </c>
      <c r="AX155" s="12" t="s">
        <v>82</v>
      </c>
      <c r="AY155" s="146" t="s">
        <v>135</v>
      </c>
    </row>
    <row r="156" spans="2:65" s="13" customFormat="1" ht="11.25">
      <c r="B156" s="151"/>
      <c r="D156" s="145" t="s">
        <v>146</v>
      </c>
      <c r="E156" s="152" t="s">
        <v>44</v>
      </c>
      <c r="F156" s="153" t="s">
        <v>90</v>
      </c>
      <c r="H156" s="154">
        <v>1</v>
      </c>
      <c r="I156" s="155"/>
      <c r="L156" s="151"/>
      <c r="M156" s="156"/>
      <c r="T156" s="157"/>
      <c r="AT156" s="152" t="s">
        <v>146</v>
      </c>
      <c r="AU156" s="152" t="s">
        <v>92</v>
      </c>
      <c r="AV156" s="13" t="s">
        <v>92</v>
      </c>
      <c r="AW156" s="13" t="s">
        <v>42</v>
      </c>
      <c r="AX156" s="13" t="s">
        <v>82</v>
      </c>
      <c r="AY156" s="152" t="s">
        <v>135</v>
      </c>
    </row>
    <row r="157" spans="2:65" s="12" customFormat="1" ht="11.25">
      <c r="B157" s="144"/>
      <c r="D157" s="145" t="s">
        <v>146</v>
      </c>
      <c r="E157" s="146" t="s">
        <v>44</v>
      </c>
      <c r="F157" s="147" t="s">
        <v>206</v>
      </c>
      <c r="H157" s="146" t="s">
        <v>44</v>
      </c>
      <c r="I157" s="148"/>
      <c r="L157" s="144"/>
      <c r="M157" s="149"/>
      <c r="T157" s="150"/>
      <c r="AT157" s="146" t="s">
        <v>146</v>
      </c>
      <c r="AU157" s="146" t="s">
        <v>92</v>
      </c>
      <c r="AV157" s="12" t="s">
        <v>90</v>
      </c>
      <c r="AW157" s="12" t="s">
        <v>42</v>
      </c>
      <c r="AX157" s="12" t="s">
        <v>82</v>
      </c>
      <c r="AY157" s="146" t="s">
        <v>135</v>
      </c>
    </row>
    <row r="158" spans="2:65" s="13" customFormat="1" ht="11.25">
      <c r="B158" s="151"/>
      <c r="D158" s="145" t="s">
        <v>146</v>
      </c>
      <c r="E158" s="152" t="s">
        <v>44</v>
      </c>
      <c r="F158" s="153" t="s">
        <v>197</v>
      </c>
      <c r="H158" s="154">
        <v>2</v>
      </c>
      <c r="I158" s="155"/>
      <c r="L158" s="151"/>
      <c r="M158" s="156"/>
      <c r="T158" s="157"/>
      <c r="AT158" s="152" t="s">
        <v>146</v>
      </c>
      <c r="AU158" s="152" t="s">
        <v>92</v>
      </c>
      <c r="AV158" s="13" t="s">
        <v>92</v>
      </c>
      <c r="AW158" s="13" t="s">
        <v>42</v>
      </c>
      <c r="AX158" s="13" t="s">
        <v>82</v>
      </c>
      <c r="AY158" s="152" t="s">
        <v>135</v>
      </c>
    </row>
    <row r="159" spans="2:65" s="12" customFormat="1" ht="11.25">
      <c r="B159" s="144"/>
      <c r="D159" s="145" t="s">
        <v>146</v>
      </c>
      <c r="E159" s="146" t="s">
        <v>44</v>
      </c>
      <c r="F159" s="147" t="s">
        <v>207</v>
      </c>
      <c r="H159" s="146" t="s">
        <v>44</v>
      </c>
      <c r="I159" s="148"/>
      <c r="L159" s="144"/>
      <c r="M159" s="149"/>
      <c r="T159" s="150"/>
      <c r="AT159" s="146" t="s">
        <v>146</v>
      </c>
      <c r="AU159" s="146" t="s">
        <v>92</v>
      </c>
      <c r="AV159" s="12" t="s">
        <v>90</v>
      </c>
      <c r="AW159" s="12" t="s">
        <v>42</v>
      </c>
      <c r="AX159" s="12" t="s">
        <v>82</v>
      </c>
      <c r="AY159" s="146" t="s">
        <v>135</v>
      </c>
    </row>
    <row r="160" spans="2:65" s="13" customFormat="1" ht="11.25">
      <c r="B160" s="151"/>
      <c r="D160" s="145" t="s">
        <v>146</v>
      </c>
      <c r="E160" s="152" t="s">
        <v>44</v>
      </c>
      <c r="F160" s="153" t="s">
        <v>90</v>
      </c>
      <c r="H160" s="154">
        <v>1</v>
      </c>
      <c r="I160" s="155"/>
      <c r="L160" s="151"/>
      <c r="M160" s="156"/>
      <c r="T160" s="157"/>
      <c r="AT160" s="152" t="s">
        <v>146</v>
      </c>
      <c r="AU160" s="152" t="s">
        <v>92</v>
      </c>
      <c r="AV160" s="13" t="s">
        <v>92</v>
      </c>
      <c r="AW160" s="13" t="s">
        <v>42</v>
      </c>
      <c r="AX160" s="13" t="s">
        <v>82</v>
      </c>
      <c r="AY160" s="152" t="s">
        <v>135</v>
      </c>
    </row>
    <row r="161" spans="2:65" s="12" customFormat="1" ht="11.25">
      <c r="B161" s="144"/>
      <c r="D161" s="145" t="s">
        <v>146</v>
      </c>
      <c r="E161" s="146" t="s">
        <v>44</v>
      </c>
      <c r="F161" s="147" t="s">
        <v>208</v>
      </c>
      <c r="H161" s="146" t="s">
        <v>44</v>
      </c>
      <c r="I161" s="148"/>
      <c r="L161" s="144"/>
      <c r="M161" s="149"/>
      <c r="T161" s="150"/>
      <c r="AT161" s="146" t="s">
        <v>146</v>
      </c>
      <c r="AU161" s="146" t="s">
        <v>92</v>
      </c>
      <c r="AV161" s="12" t="s">
        <v>90</v>
      </c>
      <c r="AW161" s="12" t="s">
        <v>42</v>
      </c>
      <c r="AX161" s="12" t="s">
        <v>82</v>
      </c>
      <c r="AY161" s="146" t="s">
        <v>135</v>
      </c>
    </row>
    <row r="162" spans="2:65" s="13" customFormat="1" ht="11.25">
      <c r="B162" s="151"/>
      <c r="D162" s="145" t="s">
        <v>146</v>
      </c>
      <c r="E162" s="152" t="s">
        <v>44</v>
      </c>
      <c r="F162" s="153" t="s">
        <v>90</v>
      </c>
      <c r="H162" s="154">
        <v>1</v>
      </c>
      <c r="I162" s="155"/>
      <c r="L162" s="151"/>
      <c r="M162" s="156"/>
      <c r="T162" s="157"/>
      <c r="AT162" s="152" t="s">
        <v>146</v>
      </c>
      <c r="AU162" s="152" t="s">
        <v>92</v>
      </c>
      <c r="AV162" s="13" t="s">
        <v>92</v>
      </c>
      <c r="AW162" s="13" t="s">
        <v>42</v>
      </c>
      <c r="AX162" s="13" t="s">
        <v>82</v>
      </c>
      <c r="AY162" s="152" t="s">
        <v>135</v>
      </c>
    </row>
    <row r="163" spans="2:65" s="14" customFormat="1" ht="11.25">
      <c r="B163" s="158"/>
      <c r="D163" s="145" t="s">
        <v>146</v>
      </c>
      <c r="E163" s="159" t="s">
        <v>44</v>
      </c>
      <c r="F163" s="160" t="s">
        <v>169</v>
      </c>
      <c r="H163" s="161">
        <v>6</v>
      </c>
      <c r="I163" s="162"/>
      <c r="L163" s="158"/>
      <c r="M163" s="163"/>
      <c r="T163" s="164"/>
      <c r="AT163" s="159" t="s">
        <v>146</v>
      </c>
      <c r="AU163" s="159" t="s">
        <v>92</v>
      </c>
      <c r="AV163" s="14" t="s">
        <v>142</v>
      </c>
      <c r="AW163" s="14" t="s">
        <v>42</v>
      </c>
      <c r="AX163" s="14" t="s">
        <v>90</v>
      </c>
      <c r="AY163" s="159" t="s">
        <v>135</v>
      </c>
    </row>
    <row r="164" spans="2:65" s="1" customFormat="1" ht="16.5" customHeight="1">
      <c r="B164" s="32"/>
      <c r="C164" s="166" t="s">
        <v>156</v>
      </c>
      <c r="D164" s="166" t="s">
        <v>209</v>
      </c>
      <c r="E164" s="167" t="s">
        <v>210</v>
      </c>
      <c r="F164" s="168" t="s">
        <v>211</v>
      </c>
      <c r="G164" s="169" t="s">
        <v>191</v>
      </c>
      <c r="H164" s="170">
        <v>1</v>
      </c>
      <c r="I164" s="171"/>
      <c r="J164" s="172">
        <f>ROUND(I164*H164,2)</f>
        <v>0</v>
      </c>
      <c r="K164" s="168" t="s">
        <v>141</v>
      </c>
      <c r="L164" s="173"/>
      <c r="M164" s="174" t="s">
        <v>44</v>
      </c>
      <c r="N164" s="175" t="s">
        <v>53</v>
      </c>
      <c r="P164" s="136">
        <f>O164*H164</f>
        <v>0</v>
      </c>
      <c r="Q164" s="136">
        <v>5.0000000000000001E-3</v>
      </c>
      <c r="R164" s="136">
        <f>Q164*H164</f>
        <v>5.0000000000000001E-3</v>
      </c>
      <c r="S164" s="136">
        <v>0</v>
      </c>
      <c r="T164" s="137">
        <f>S164*H164</f>
        <v>0</v>
      </c>
      <c r="AR164" s="138" t="s">
        <v>199</v>
      </c>
      <c r="AT164" s="138" t="s">
        <v>209</v>
      </c>
      <c r="AU164" s="138" t="s">
        <v>92</v>
      </c>
      <c r="AY164" s="16" t="s">
        <v>135</v>
      </c>
      <c r="BE164" s="139">
        <f>IF(N164="základní",J164,0)</f>
        <v>0</v>
      </c>
      <c r="BF164" s="139">
        <f>IF(N164="snížená",J164,0)</f>
        <v>0</v>
      </c>
      <c r="BG164" s="139">
        <f>IF(N164="zákl. přenesená",J164,0)</f>
        <v>0</v>
      </c>
      <c r="BH164" s="139">
        <f>IF(N164="sníž. přenesená",J164,0)</f>
        <v>0</v>
      </c>
      <c r="BI164" s="139">
        <f>IF(N164="nulová",J164,0)</f>
        <v>0</v>
      </c>
      <c r="BJ164" s="16" t="s">
        <v>90</v>
      </c>
      <c r="BK164" s="139">
        <f>ROUND(I164*H164,2)</f>
        <v>0</v>
      </c>
      <c r="BL164" s="16" t="s">
        <v>142</v>
      </c>
      <c r="BM164" s="138" t="s">
        <v>212</v>
      </c>
    </row>
    <row r="165" spans="2:65" s="12" customFormat="1" ht="11.25">
      <c r="B165" s="144"/>
      <c r="D165" s="145" t="s">
        <v>146</v>
      </c>
      <c r="E165" s="146" t="s">
        <v>44</v>
      </c>
      <c r="F165" s="147" t="s">
        <v>164</v>
      </c>
      <c r="H165" s="146" t="s">
        <v>44</v>
      </c>
      <c r="I165" s="148"/>
      <c r="L165" s="144"/>
      <c r="M165" s="149"/>
      <c r="T165" s="150"/>
      <c r="AT165" s="146" t="s">
        <v>146</v>
      </c>
      <c r="AU165" s="146" t="s">
        <v>92</v>
      </c>
      <c r="AV165" s="12" t="s">
        <v>90</v>
      </c>
      <c r="AW165" s="12" t="s">
        <v>42</v>
      </c>
      <c r="AX165" s="12" t="s">
        <v>82</v>
      </c>
      <c r="AY165" s="146" t="s">
        <v>135</v>
      </c>
    </row>
    <row r="166" spans="2:65" s="12" customFormat="1" ht="11.25">
      <c r="B166" s="144"/>
      <c r="D166" s="145" t="s">
        <v>146</v>
      </c>
      <c r="E166" s="146" t="s">
        <v>44</v>
      </c>
      <c r="F166" s="147" t="s">
        <v>207</v>
      </c>
      <c r="H166" s="146" t="s">
        <v>44</v>
      </c>
      <c r="I166" s="148"/>
      <c r="L166" s="144"/>
      <c r="M166" s="149"/>
      <c r="T166" s="150"/>
      <c r="AT166" s="146" t="s">
        <v>146</v>
      </c>
      <c r="AU166" s="146" t="s">
        <v>92</v>
      </c>
      <c r="AV166" s="12" t="s">
        <v>90</v>
      </c>
      <c r="AW166" s="12" t="s">
        <v>42</v>
      </c>
      <c r="AX166" s="12" t="s">
        <v>82</v>
      </c>
      <c r="AY166" s="146" t="s">
        <v>135</v>
      </c>
    </row>
    <row r="167" spans="2:65" s="13" customFormat="1" ht="11.25">
      <c r="B167" s="151"/>
      <c r="D167" s="145" t="s">
        <v>146</v>
      </c>
      <c r="E167" s="152" t="s">
        <v>44</v>
      </c>
      <c r="F167" s="153" t="s">
        <v>90</v>
      </c>
      <c r="H167" s="154">
        <v>1</v>
      </c>
      <c r="I167" s="155"/>
      <c r="L167" s="151"/>
      <c r="M167" s="156"/>
      <c r="T167" s="157"/>
      <c r="AT167" s="152" t="s">
        <v>146</v>
      </c>
      <c r="AU167" s="152" t="s">
        <v>92</v>
      </c>
      <c r="AV167" s="13" t="s">
        <v>92</v>
      </c>
      <c r="AW167" s="13" t="s">
        <v>42</v>
      </c>
      <c r="AX167" s="13" t="s">
        <v>90</v>
      </c>
      <c r="AY167" s="152" t="s">
        <v>135</v>
      </c>
    </row>
    <row r="168" spans="2:65" s="1" customFormat="1" ht="16.5" customHeight="1">
      <c r="B168" s="32"/>
      <c r="C168" s="166" t="s">
        <v>213</v>
      </c>
      <c r="D168" s="166" t="s">
        <v>209</v>
      </c>
      <c r="E168" s="167" t="s">
        <v>214</v>
      </c>
      <c r="F168" s="168" t="s">
        <v>215</v>
      </c>
      <c r="G168" s="169" t="s">
        <v>191</v>
      </c>
      <c r="H168" s="170">
        <v>2</v>
      </c>
      <c r="I168" s="171"/>
      <c r="J168" s="172">
        <f>ROUND(I168*H168,2)</f>
        <v>0</v>
      </c>
      <c r="K168" s="168" t="s">
        <v>216</v>
      </c>
      <c r="L168" s="173"/>
      <c r="M168" s="174" t="s">
        <v>44</v>
      </c>
      <c r="N168" s="175" t="s">
        <v>53</v>
      </c>
      <c r="P168" s="136">
        <f>O168*H168</f>
        <v>0</v>
      </c>
      <c r="Q168" s="136">
        <v>4.0000000000000002E-4</v>
      </c>
      <c r="R168" s="136">
        <f>Q168*H168</f>
        <v>8.0000000000000004E-4</v>
      </c>
      <c r="S168" s="136">
        <v>0</v>
      </c>
      <c r="T168" s="137">
        <f>S168*H168</f>
        <v>0</v>
      </c>
      <c r="AR168" s="138" t="s">
        <v>199</v>
      </c>
      <c r="AT168" s="138" t="s">
        <v>209</v>
      </c>
      <c r="AU168" s="138" t="s">
        <v>92</v>
      </c>
      <c r="AY168" s="16" t="s">
        <v>135</v>
      </c>
      <c r="BE168" s="139">
        <f>IF(N168="základní",J168,0)</f>
        <v>0</v>
      </c>
      <c r="BF168" s="139">
        <f>IF(N168="snížená",J168,0)</f>
        <v>0</v>
      </c>
      <c r="BG168" s="139">
        <f>IF(N168="zákl. přenesená",J168,0)</f>
        <v>0</v>
      </c>
      <c r="BH168" s="139">
        <f>IF(N168="sníž. přenesená",J168,0)</f>
        <v>0</v>
      </c>
      <c r="BI168" s="139">
        <f>IF(N168="nulová",J168,0)</f>
        <v>0</v>
      </c>
      <c r="BJ168" s="16" t="s">
        <v>90</v>
      </c>
      <c r="BK168" s="139">
        <f>ROUND(I168*H168,2)</f>
        <v>0</v>
      </c>
      <c r="BL168" s="16" t="s">
        <v>142</v>
      </c>
      <c r="BM168" s="138" t="s">
        <v>217</v>
      </c>
    </row>
    <row r="169" spans="2:65" s="12" customFormat="1" ht="11.25">
      <c r="B169" s="144"/>
      <c r="D169" s="145" t="s">
        <v>146</v>
      </c>
      <c r="E169" s="146" t="s">
        <v>44</v>
      </c>
      <c r="F169" s="147" t="s">
        <v>164</v>
      </c>
      <c r="H169" s="146" t="s">
        <v>44</v>
      </c>
      <c r="I169" s="148"/>
      <c r="L169" s="144"/>
      <c r="M169" s="149"/>
      <c r="T169" s="150"/>
      <c r="AT169" s="146" t="s">
        <v>146</v>
      </c>
      <c r="AU169" s="146" t="s">
        <v>92</v>
      </c>
      <c r="AV169" s="12" t="s">
        <v>90</v>
      </c>
      <c r="AW169" s="12" t="s">
        <v>42</v>
      </c>
      <c r="AX169" s="12" t="s">
        <v>82</v>
      </c>
      <c r="AY169" s="146" t="s">
        <v>135</v>
      </c>
    </row>
    <row r="170" spans="2:65" s="12" customFormat="1" ht="11.25">
      <c r="B170" s="144"/>
      <c r="D170" s="145" t="s">
        <v>146</v>
      </c>
      <c r="E170" s="146" t="s">
        <v>44</v>
      </c>
      <c r="F170" s="147" t="s">
        <v>207</v>
      </c>
      <c r="H170" s="146" t="s">
        <v>44</v>
      </c>
      <c r="I170" s="148"/>
      <c r="L170" s="144"/>
      <c r="M170" s="149"/>
      <c r="T170" s="150"/>
      <c r="AT170" s="146" t="s">
        <v>146</v>
      </c>
      <c r="AU170" s="146" t="s">
        <v>92</v>
      </c>
      <c r="AV170" s="12" t="s">
        <v>90</v>
      </c>
      <c r="AW170" s="12" t="s">
        <v>42</v>
      </c>
      <c r="AX170" s="12" t="s">
        <v>82</v>
      </c>
      <c r="AY170" s="146" t="s">
        <v>135</v>
      </c>
    </row>
    <row r="171" spans="2:65" s="13" customFormat="1" ht="11.25">
      <c r="B171" s="151"/>
      <c r="D171" s="145" t="s">
        <v>146</v>
      </c>
      <c r="E171" s="152" t="s">
        <v>44</v>
      </c>
      <c r="F171" s="153" t="s">
        <v>218</v>
      </c>
      <c r="H171" s="154">
        <v>2</v>
      </c>
      <c r="I171" s="155"/>
      <c r="L171" s="151"/>
      <c r="M171" s="156"/>
      <c r="T171" s="157"/>
      <c r="AT171" s="152" t="s">
        <v>146</v>
      </c>
      <c r="AU171" s="152" t="s">
        <v>92</v>
      </c>
      <c r="AV171" s="13" t="s">
        <v>92</v>
      </c>
      <c r="AW171" s="13" t="s">
        <v>42</v>
      </c>
      <c r="AX171" s="13" t="s">
        <v>90</v>
      </c>
      <c r="AY171" s="152" t="s">
        <v>135</v>
      </c>
    </row>
    <row r="172" spans="2:65" s="1" customFormat="1" ht="16.5" customHeight="1">
      <c r="B172" s="32"/>
      <c r="C172" s="166" t="s">
        <v>219</v>
      </c>
      <c r="D172" s="166" t="s">
        <v>209</v>
      </c>
      <c r="E172" s="167" t="s">
        <v>220</v>
      </c>
      <c r="F172" s="168" t="s">
        <v>221</v>
      </c>
      <c r="G172" s="169" t="s">
        <v>222</v>
      </c>
      <c r="H172" s="170">
        <v>7.5359999999999996</v>
      </c>
      <c r="I172" s="171"/>
      <c r="J172" s="172">
        <f>ROUND(I172*H172,2)</f>
        <v>0</v>
      </c>
      <c r="K172" s="168" t="s">
        <v>141</v>
      </c>
      <c r="L172" s="173"/>
      <c r="M172" s="174" t="s">
        <v>44</v>
      </c>
      <c r="N172" s="175" t="s">
        <v>53</v>
      </c>
      <c r="P172" s="136">
        <f>O172*H172</f>
        <v>0</v>
      </c>
      <c r="Q172" s="136">
        <v>8.0000000000000007E-5</v>
      </c>
      <c r="R172" s="136">
        <f>Q172*H172</f>
        <v>6.0287999999999997E-4</v>
      </c>
      <c r="S172" s="136">
        <v>0</v>
      </c>
      <c r="T172" s="137">
        <f>S172*H172</f>
        <v>0</v>
      </c>
      <c r="AR172" s="138" t="s">
        <v>199</v>
      </c>
      <c r="AT172" s="138" t="s">
        <v>209</v>
      </c>
      <c r="AU172" s="138" t="s">
        <v>92</v>
      </c>
      <c r="AY172" s="16" t="s">
        <v>135</v>
      </c>
      <c r="BE172" s="139">
        <f>IF(N172="základní",J172,0)</f>
        <v>0</v>
      </c>
      <c r="BF172" s="139">
        <f>IF(N172="snížená",J172,0)</f>
        <v>0</v>
      </c>
      <c r="BG172" s="139">
        <f>IF(N172="zákl. přenesená",J172,0)</f>
        <v>0</v>
      </c>
      <c r="BH172" s="139">
        <f>IF(N172="sníž. přenesená",J172,0)</f>
        <v>0</v>
      </c>
      <c r="BI172" s="139">
        <f>IF(N172="nulová",J172,0)</f>
        <v>0</v>
      </c>
      <c r="BJ172" s="16" t="s">
        <v>90</v>
      </c>
      <c r="BK172" s="139">
        <f>ROUND(I172*H172,2)</f>
        <v>0</v>
      </c>
      <c r="BL172" s="16" t="s">
        <v>142</v>
      </c>
      <c r="BM172" s="138" t="s">
        <v>223</v>
      </c>
    </row>
    <row r="173" spans="2:65" s="12" customFormat="1" ht="11.25">
      <c r="B173" s="144"/>
      <c r="D173" s="145" t="s">
        <v>146</v>
      </c>
      <c r="E173" s="146" t="s">
        <v>44</v>
      </c>
      <c r="F173" s="147" t="s">
        <v>164</v>
      </c>
      <c r="H173" s="146" t="s">
        <v>44</v>
      </c>
      <c r="I173" s="148"/>
      <c r="L173" s="144"/>
      <c r="M173" s="149"/>
      <c r="T173" s="150"/>
      <c r="AT173" s="146" t="s">
        <v>146</v>
      </c>
      <c r="AU173" s="146" t="s">
        <v>92</v>
      </c>
      <c r="AV173" s="12" t="s">
        <v>90</v>
      </c>
      <c r="AW173" s="12" t="s">
        <v>42</v>
      </c>
      <c r="AX173" s="12" t="s">
        <v>82</v>
      </c>
      <c r="AY173" s="146" t="s">
        <v>135</v>
      </c>
    </row>
    <row r="174" spans="2:65" s="12" customFormat="1" ht="11.25">
      <c r="B174" s="144"/>
      <c r="D174" s="145" t="s">
        <v>146</v>
      </c>
      <c r="E174" s="146" t="s">
        <v>44</v>
      </c>
      <c r="F174" s="147" t="s">
        <v>204</v>
      </c>
      <c r="H174" s="146" t="s">
        <v>44</v>
      </c>
      <c r="I174" s="148"/>
      <c r="L174" s="144"/>
      <c r="M174" s="149"/>
      <c r="T174" s="150"/>
      <c r="AT174" s="146" t="s">
        <v>146</v>
      </c>
      <c r="AU174" s="146" t="s">
        <v>92</v>
      </c>
      <c r="AV174" s="12" t="s">
        <v>90</v>
      </c>
      <c r="AW174" s="12" t="s">
        <v>42</v>
      </c>
      <c r="AX174" s="12" t="s">
        <v>82</v>
      </c>
      <c r="AY174" s="146" t="s">
        <v>135</v>
      </c>
    </row>
    <row r="175" spans="2:65" s="13" customFormat="1" ht="11.25">
      <c r="B175" s="151"/>
      <c r="D175" s="145" t="s">
        <v>146</v>
      </c>
      <c r="E175" s="152" t="s">
        <v>44</v>
      </c>
      <c r="F175" s="153" t="s">
        <v>224</v>
      </c>
      <c r="H175" s="154">
        <v>1.256</v>
      </c>
      <c r="I175" s="155"/>
      <c r="L175" s="151"/>
      <c r="M175" s="156"/>
      <c r="T175" s="157"/>
      <c r="AT175" s="152" t="s">
        <v>146</v>
      </c>
      <c r="AU175" s="152" t="s">
        <v>92</v>
      </c>
      <c r="AV175" s="13" t="s">
        <v>92</v>
      </c>
      <c r="AW175" s="13" t="s">
        <v>42</v>
      </c>
      <c r="AX175" s="13" t="s">
        <v>82</v>
      </c>
      <c r="AY175" s="152" t="s">
        <v>135</v>
      </c>
    </row>
    <row r="176" spans="2:65" s="12" customFormat="1" ht="11.25">
      <c r="B176" s="144"/>
      <c r="D176" s="145" t="s">
        <v>146</v>
      </c>
      <c r="E176" s="146" t="s">
        <v>44</v>
      </c>
      <c r="F176" s="147" t="s">
        <v>205</v>
      </c>
      <c r="H176" s="146" t="s">
        <v>44</v>
      </c>
      <c r="I176" s="148"/>
      <c r="L176" s="144"/>
      <c r="M176" s="149"/>
      <c r="T176" s="150"/>
      <c r="AT176" s="146" t="s">
        <v>146</v>
      </c>
      <c r="AU176" s="146" t="s">
        <v>92</v>
      </c>
      <c r="AV176" s="12" t="s">
        <v>90</v>
      </c>
      <c r="AW176" s="12" t="s">
        <v>42</v>
      </c>
      <c r="AX176" s="12" t="s">
        <v>82</v>
      </c>
      <c r="AY176" s="146" t="s">
        <v>135</v>
      </c>
    </row>
    <row r="177" spans="2:65" s="13" customFormat="1" ht="11.25">
      <c r="B177" s="151"/>
      <c r="D177" s="145" t="s">
        <v>146</v>
      </c>
      <c r="E177" s="152" t="s">
        <v>44</v>
      </c>
      <c r="F177" s="153" t="s">
        <v>224</v>
      </c>
      <c r="H177" s="154">
        <v>1.256</v>
      </c>
      <c r="I177" s="155"/>
      <c r="L177" s="151"/>
      <c r="M177" s="156"/>
      <c r="T177" s="157"/>
      <c r="AT177" s="152" t="s">
        <v>146</v>
      </c>
      <c r="AU177" s="152" t="s">
        <v>92</v>
      </c>
      <c r="AV177" s="13" t="s">
        <v>92</v>
      </c>
      <c r="AW177" s="13" t="s">
        <v>42</v>
      </c>
      <c r="AX177" s="13" t="s">
        <v>82</v>
      </c>
      <c r="AY177" s="152" t="s">
        <v>135</v>
      </c>
    </row>
    <row r="178" spans="2:65" s="12" customFormat="1" ht="11.25">
      <c r="B178" s="144"/>
      <c r="D178" s="145" t="s">
        <v>146</v>
      </c>
      <c r="E178" s="146" t="s">
        <v>44</v>
      </c>
      <c r="F178" s="147" t="s">
        <v>225</v>
      </c>
      <c r="H178" s="146" t="s">
        <v>44</v>
      </c>
      <c r="I178" s="148"/>
      <c r="L178" s="144"/>
      <c r="M178" s="149"/>
      <c r="T178" s="150"/>
      <c r="AT178" s="146" t="s">
        <v>146</v>
      </c>
      <c r="AU178" s="146" t="s">
        <v>92</v>
      </c>
      <c r="AV178" s="12" t="s">
        <v>90</v>
      </c>
      <c r="AW178" s="12" t="s">
        <v>42</v>
      </c>
      <c r="AX178" s="12" t="s">
        <v>82</v>
      </c>
      <c r="AY178" s="146" t="s">
        <v>135</v>
      </c>
    </row>
    <row r="179" spans="2:65" s="13" customFormat="1" ht="11.25">
      <c r="B179" s="151"/>
      <c r="D179" s="145" t="s">
        <v>146</v>
      </c>
      <c r="E179" s="152" t="s">
        <v>44</v>
      </c>
      <c r="F179" s="153" t="s">
        <v>226</v>
      </c>
      <c r="H179" s="154">
        <v>2.512</v>
      </c>
      <c r="I179" s="155"/>
      <c r="L179" s="151"/>
      <c r="M179" s="156"/>
      <c r="T179" s="157"/>
      <c r="AT179" s="152" t="s">
        <v>146</v>
      </c>
      <c r="AU179" s="152" t="s">
        <v>92</v>
      </c>
      <c r="AV179" s="13" t="s">
        <v>92</v>
      </c>
      <c r="AW179" s="13" t="s">
        <v>42</v>
      </c>
      <c r="AX179" s="13" t="s">
        <v>82</v>
      </c>
      <c r="AY179" s="152" t="s">
        <v>135</v>
      </c>
    </row>
    <row r="180" spans="2:65" s="12" customFormat="1" ht="11.25">
      <c r="B180" s="144"/>
      <c r="D180" s="145" t="s">
        <v>146</v>
      </c>
      <c r="E180" s="146" t="s">
        <v>44</v>
      </c>
      <c r="F180" s="147" t="s">
        <v>207</v>
      </c>
      <c r="H180" s="146" t="s">
        <v>44</v>
      </c>
      <c r="I180" s="148"/>
      <c r="L180" s="144"/>
      <c r="M180" s="149"/>
      <c r="T180" s="150"/>
      <c r="AT180" s="146" t="s">
        <v>146</v>
      </c>
      <c r="AU180" s="146" t="s">
        <v>92</v>
      </c>
      <c r="AV180" s="12" t="s">
        <v>90</v>
      </c>
      <c r="AW180" s="12" t="s">
        <v>42</v>
      </c>
      <c r="AX180" s="12" t="s">
        <v>82</v>
      </c>
      <c r="AY180" s="146" t="s">
        <v>135</v>
      </c>
    </row>
    <row r="181" spans="2:65" s="13" customFormat="1" ht="11.25">
      <c r="B181" s="151"/>
      <c r="D181" s="145" t="s">
        <v>146</v>
      </c>
      <c r="E181" s="152" t="s">
        <v>44</v>
      </c>
      <c r="F181" s="153" t="s">
        <v>224</v>
      </c>
      <c r="H181" s="154">
        <v>1.256</v>
      </c>
      <c r="I181" s="155"/>
      <c r="L181" s="151"/>
      <c r="M181" s="156"/>
      <c r="T181" s="157"/>
      <c r="AT181" s="152" t="s">
        <v>146</v>
      </c>
      <c r="AU181" s="152" t="s">
        <v>92</v>
      </c>
      <c r="AV181" s="13" t="s">
        <v>92</v>
      </c>
      <c r="AW181" s="13" t="s">
        <v>42</v>
      </c>
      <c r="AX181" s="13" t="s">
        <v>82</v>
      </c>
      <c r="AY181" s="152" t="s">
        <v>135</v>
      </c>
    </row>
    <row r="182" spans="2:65" s="12" customFormat="1" ht="11.25">
      <c r="B182" s="144"/>
      <c r="D182" s="145" t="s">
        <v>146</v>
      </c>
      <c r="E182" s="146" t="s">
        <v>44</v>
      </c>
      <c r="F182" s="147" t="s">
        <v>208</v>
      </c>
      <c r="H182" s="146" t="s">
        <v>44</v>
      </c>
      <c r="I182" s="148"/>
      <c r="L182" s="144"/>
      <c r="M182" s="149"/>
      <c r="T182" s="150"/>
      <c r="AT182" s="146" t="s">
        <v>146</v>
      </c>
      <c r="AU182" s="146" t="s">
        <v>92</v>
      </c>
      <c r="AV182" s="12" t="s">
        <v>90</v>
      </c>
      <c r="AW182" s="12" t="s">
        <v>42</v>
      </c>
      <c r="AX182" s="12" t="s">
        <v>82</v>
      </c>
      <c r="AY182" s="146" t="s">
        <v>135</v>
      </c>
    </row>
    <row r="183" spans="2:65" s="13" customFormat="1" ht="11.25">
      <c r="B183" s="151"/>
      <c r="D183" s="145" t="s">
        <v>146</v>
      </c>
      <c r="E183" s="152" t="s">
        <v>44</v>
      </c>
      <c r="F183" s="153" t="s">
        <v>224</v>
      </c>
      <c r="H183" s="154">
        <v>1.256</v>
      </c>
      <c r="I183" s="155"/>
      <c r="L183" s="151"/>
      <c r="M183" s="156"/>
      <c r="T183" s="157"/>
      <c r="AT183" s="152" t="s">
        <v>146</v>
      </c>
      <c r="AU183" s="152" t="s">
        <v>92</v>
      </c>
      <c r="AV183" s="13" t="s">
        <v>92</v>
      </c>
      <c r="AW183" s="13" t="s">
        <v>42</v>
      </c>
      <c r="AX183" s="13" t="s">
        <v>82</v>
      </c>
      <c r="AY183" s="152" t="s">
        <v>135</v>
      </c>
    </row>
    <row r="184" spans="2:65" s="14" customFormat="1" ht="11.25">
      <c r="B184" s="158"/>
      <c r="D184" s="145" t="s">
        <v>146</v>
      </c>
      <c r="E184" s="159" t="s">
        <v>44</v>
      </c>
      <c r="F184" s="160" t="s">
        <v>169</v>
      </c>
      <c r="H184" s="161">
        <v>7.5359999999999996</v>
      </c>
      <c r="I184" s="162"/>
      <c r="L184" s="158"/>
      <c r="M184" s="163"/>
      <c r="T184" s="164"/>
      <c r="AT184" s="159" t="s">
        <v>146</v>
      </c>
      <c r="AU184" s="159" t="s">
        <v>92</v>
      </c>
      <c r="AV184" s="14" t="s">
        <v>142</v>
      </c>
      <c r="AW184" s="14" t="s">
        <v>42</v>
      </c>
      <c r="AX184" s="14" t="s">
        <v>90</v>
      </c>
      <c r="AY184" s="159" t="s">
        <v>135</v>
      </c>
    </row>
    <row r="185" spans="2:65" s="1" customFormat="1" ht="24.2" customHeight="1">
      <c r="B185" s="32"/>
      <c r="C185" s="166" t="s">
        <v>8</v>
      </c>
      <c r="D185" s="166" t="s">
        <v>209</v>
      </c>
      <c r="E185" s="167" t="s">
        <v>227</v>
      </c>
      <c r="F185" s="168" t="s">
        <v>228</v>
      </c>
      <c r="G185" s="169" t="s">
        <v>229</v>
      </c>
      <c r="H185" s="170">
        <v>0.12</v>
      </c>
      <c r="I185" s="171"/>
      <c r="J185" s="172">
        <f>ROUND(I185*H185,2)</f>
        <v>0</v>
      </c>
      <c r="K185" s="168" t="s">
        <v>141</v>
      </c>
      <c r="L185" s="173"/>
      <c r="M185" s="174" t="s">
        <v>44</v>
      </c>
      <c r="N185" s="175" t="s">
        <v>53</v>
      </c>
      <c r="P185" s="136">
        <f>O185*H185</f>
        <v>0</v>
      </c>
      <c r="Q185" s="136">
        <v>5.0000000000000001E-4</v>
      </c>
      <c r="R185" s="136">
        <f>Q185*H185</f>
        <v>6.0000000000000002E-5</v>
      </c>
      <c r="S185" s="136">
        <v>0</v>
      </c>
      <c r="T185" s="137">
        <f>S185*H185</f>
        <v>0</v>
      </c>
      <c r="AR185" s="138" t="s">
        <v>199</v>
      </c>
      <c r="AT185" s="138" t="s">
        <v>209</v>
      </c>
      <c r="AU185" s="138" t="s">
        <v>92</v>
      </c>
      <c r="AY185" s="16" t="s">
        <v>135</v>
      </c>
      <c r="BE185" s="139">
        <f>IF(N185="základní",J185,0)</f>
        <v>0</v>
      </c>
      <c r="BF185" s="139">
        <f>IF(N185="snížená",J185,0)</f>
        <v>0</v>
      </c>
      <c r="BG185" s="139">
        <f>IF(N185="zákl. přenesená",J185,0)</f>
        <v>0</v>
      </c>
      <c r="BH185" s="139">
        <f>IF(N185="sníž. přenesená",J185,0)</f>
        <v>0</v>
      </c>
      <c r="BI185" s="139">
        <f>IF(N185="nulová",J185,0)</f>
        <v>0</v>
      </c>
      <c r="BJ185" s="16" t="s">
        <v>90</v>
      </c>
      <c r="BK185" s="139">
        <f>ROUND(I185*H185,2)</f>
        <v>0</v>
      </c>
      <c r="BL185" s="16" t="s">
        <v>142</v>
      </c>
      <c r="BM185" s="138" t="s">
        <v>230</v>
      </c>
    </row>
    <row r="186" spans="2:65" s="12" customFormat="1" ht="11.25">
      <c r="B186" s="144"/>
      <c r="D186" s="145" t="s">
        <v>146</v>
      </c>
      <c r="E186" s="146" t="s">
        <v>44</v>
      </c>
      <c r="F186" s="147" t="s">
        <v>164</v>
      </c>
      <c r="H186" s="146" t="s">
        <v>44</v>
      </c>
      <c r="I186" s="148"/>
      <c r="L186" s="144"/>
      <c r="M186" s="149"/>
      <c r="T186" s="150"/>
      <c r="AT186" s="146" t="s">
        <v>146</v>
      </c>
      <c r="AU186" s="146" t="s">
        <v>92</v>
      </c>
      <c r="AV186" s="12" t="s">
        <v>90</v>
      </c>
      <c r="AW186" s="12" t="s">
        <v>42</v>
      </c>
      <c r="AX186" s="12" t="s">
        <v>82</v>
      </c>
      <c r="AY186" s="146" t="s">
        <v>135</v>
      </c>
    </row>
    <row r="187" spans="2:65" s="12" customFormat="1" ht="11.25">
      <c r="B187" s="144"/>
      <c r="D187" s="145" t="s">
        <v>146</v>
      </c>
      <c r="E187" s="146" t="s">
        <v>44</v>
      </c>
      <c r="F187" s="147" t="s">
        <v>204</v>
      </c>
      <c r="H187" s="146" t="s">
        <v>44</v>
      </c>
      <c r="I187" s="148"/>
      <c r="L187" s="144"/>
      <c r="M187" s="149"/>
      <c r="T187" s="150"/>
      <c r="AT187" s="146" t="s">
        <v>146</v>
      </c>
      <c r="AU187" s="146" t="s">
        <v>92</v>
      </c>
      <c r="AV187" s="12" t="s">
        <v>90</v>
      </c>
      <c r="AW187" s="12" t="s">
        <v>42</v>
      </c>
      <c r="AX187" s="12" t="s">
        <v>82</v>
      </c>
      <c r="AY187" s="146" t="s">
        <v>135</v>
      </c>
    </row>
    <row r="188" spans="2:65" s="13" customFormat="1" ht="11.25">
      <c r="B188" s="151"/>
      <c r="D188" s="145" t="s">
        <v>146</v>
      </c>
      <c r="E188" s="152" t="s">
        <v>44</v>
      </c>
      <c r="F188" s="153" t="s">
        <v>231</v>
      </c>
      <c r="H188" s="154">
        <v>0.02</v>
      </c>
      <c r="I188" s="155"/>
      <c r="L188" s="151"/>
      <c r="M188" s="156"/>
      <c r="T188" s="157"/>
      <c r="AT188" s="152" t="s">
        <v>146</v>
      </c>
      <c r="AU188" s="152" t="s">
        <v>92</v>
      </c>
      <c r="AV188" s="13" t="s">
        <v>92</v>
      </c>
      <c r="AW188" s="13" t="s">
        <v>42</v>
      </c>
      <c r="AX188" s="13" t="s">
        <v>82</v>
      </c>
      <c r="AY188" s="152" t="s">
        <v>135</v>
      </c>
    </row>
    <row r="189" spans="2:65" s="12" customFormat="1" ht="11.25">
      <c r="B189" s="144"/>
      <c r="D189" s="145" t="s">
        <v>146</v>
      </c>
      <c r="E189" s="146" t="s">
        <v>44</v>
      </c>
      <c r="F189" s="147" t="s">
        <v>205</v>
      </c>
      <c r="H189" s="146" t="s">
        <v>44</v>
      </c>
      <c r="I189" s="148"/>
      <c r="L189" s="144"/>
      <c r="M189" s="149"/>
      <c r="T189" s="150"/>
      <c r="AT189" s="146" t="s">
        <v>146</v>
      </c>
      <c r="AU189" s="146" t="s">
        <v>92</v>
      </c>
      <c r="AV189" s="12" t="s">
        <v>90</v>
      </c>
      <c r="AW189" s="12" t="s">
        <v>42</v>
      </c>
      <c r="AX189" s="12" t="s">
        <v>82</v>
      </c>
      <c r="AY189" s="146" t="s">
        <v>135</v>
      </c>
    </row>
    <row r="190" spans="2:65" s="13" customFormat="1" ht="11.25">
      <c r="B190" s="151"/>
      <c r="D190" s="145" t="s">
        <v>146</v>
      </c>
      <c r="E190" s="152" t="s">
        <v>44</v>
      </c>
      <c r="F190" s="153" t="s">
        <v>231</v>
      </c>
      <c r="H190" s="154">
        <v>0.02</v>
      </c>
      <c r="I190" s="155"/>
      <c r="L190" s="151"/>
      <c r="M190" s="156"/>
      <c r="T190" s="157"/>
      <c r="AT190" s="152" t="s">
        <v>146</v>
      </c>
      <c r="AU190" s="152" t="s">
        <v>92</v>
      </c>
      <c r="AV190" s="13" t="s">
        <v>92</v>
      </c>
      <c r="AW190" s="13" t="s">
        <v>42</v>
      </c>
      <c r="AX190" s="13" t="s">
        <v>82</v>
      </c>
      <c r="AY190" s="152" t="s">
        <v>135</v>
      </c>
    </row>
    <row r="191" spans="2:65" s="12" customFormat="1" ht="11.25">
      <c r="B191" s="144"/>
      <c r="D191" s="145" t="s">
        <v>146</v>
      </c>
      <c r="E191" s="146" t="s">
        <v>44</v>
      </c>
      <c r="F191" s="147" t="s">
        <v>206</v>
      </c>
      <c r="H191" s="146" t="s">
        <v>44</v>
      </c>
      <c r="I191" s="148"/>
      <c r="L191" s="144"/>
      <c r="M191" s="149"/>
      <c r="T191" s="150"/>
      <c r="AT191" s="146" t="s">
        <v>146</v>
      </c>
      <c r="AU191" s="146" t="s">
        <v>92</v>
      </c>
      <c r="AV191" s="12" t="s">
        <v>90</v>
      </c>
      <c r="AW191" s="12" t="s">
        <v>42</v>
      </c>
      <c r="AX191" s="12" t="s">
        <v>82</v>
      </c>
      <c r="AY191" s="146" t="s">
        <v>135</v>
      </c>
    </row>
    <row r="192" spans="2:65" s="13" customFormat="1" ht="11.25">
      <c r="B192" s="151"/>
      <c r="D192" s="145" t="s">
        <v>146</v>
      </c>
      <c r="E192" s="152" t="s">
        <v>44</v>
      </c>
      <c r="F192" s="153" t="s">
        <v>232</v>
      </c>
      <c r="H192" s="154">
        <v>0.04</v>
      </c>
      <c r="I192" s="155"/>
      <c r="L192" s="151"/>
      <c r="M192" s="156"/>
      <c r="T192" s="157"/>
      <c r="AT192" s="152" t="s">
        <v>146</v>
      </c>
      <c r="AU192" s="152" t="s">
        <v>92</v>
      </c>
      <c r="AV192" s="13" t="s">
        <v>92</v>
      </c>
      <c r="AW192" s="13" t="s">
        <v>42</v>
      </c>
      <c r="AX192" s="13" t="s">
        <v>82</v>
      </c>
      <c r="AY192" s="152" t="s">
        <v>135</v>
      </c>
    </row>
    <row r="193" spans="2:65" s="12" customFormat="1" ht="11.25">
      <c r="B193" s="144"/>
      <c r="D193" s="145" t="s">
        <v>146</v>
      </c>
      <c r="E193" s="146" t="s">
        <v>44</v>
      </c>
      <c r="F193" s="147" t="s">
        <v>207</v>
      </c>
      <c r="H193" s="146" t="s">
        <v>44</v>
      </c>
      <c r="I193" s="148"/>
      <c r="L193" s="144"/>
      <c r="M193" s="149"/>
      <c r="T193" s="150"/>
      <c r="AT193" s="146" t="s">
        <v>146</v>
      </c>
      <c r="AU193" s="146" t="s">
        <v>92</v>
      </c>
      <c r="AV193" s="12" t="s">
        <v>90</v>
      </c>
      <c r="AW193" s="12" t="s">
        <v>42</v>
      </c>
      <c r="AX193" s="12" t="s">
        <v>82</v>
      </c>
      <c r="AY193" s="146" t="s">
        <v>135</v>
      </c>
    </row>
    <row r="194" spans="2:65" s="13" customFormat="1" ht="11.25">
      <c r="B194" s="151"/>
      <c r="D194" s="145" t="s">
        <v>146</v>
      </c>
      <c r="E194" s="152" t="s">
        <v>44</v>
      </c>
      <c r="F194" s="153" t="s">
        <v>231</v>
      </c>
      <c r="H194" s="154">
        <v>0.02</v>
      </c>
      <c r="I194" s="155"/>
      <c r="L194" s="151"/>
      <c r="M194" s="156"/>
      <c r="T194" s="157"/>
      <c r="AT194" s="152" t="s">
        <v>146</v>
      </c>
      <c r="AU194" s="152" t="s">
        <v>92</v>
      </c>
      <c r="AV194" s="13" t="s">
        <v>92</v>
      </c>
      <c r="AW194" s="13" t="s">
        <v>42</v>
      </c>
      <c r="AX194" s="13" t="s">
        <v>82</v>
      </c>
      <c r="AY194" s="152" t="s">
        <v>135</v>
      </c>
    </row>
    <row r="195" spans="2:65" s="12" customFormat="1" ht="11.25">
      <c r="B195" s="144"/>
      <c r="D195" s="145" t="s">
        <v>146</v>
      </c>
      <c r="E195" s="146" t="s">
        <v>44</v>
      </c>
      <c r="F195" s="147" t="s">
        <v>208</v>
      </c>
      <c r="H195" s="146" t="s">
        <v>44</v>
      </c>
      <c r="I195" s="148"/>
      <c r="L195" s="144"/>
      <c r="M195" s="149"/>
      <c r="T195" s="150"/>
      <c r="AT195" s="146" t="s">
        <v>146</v>
      </c>
      <c r="AU195" s="146" t="s">
        <v>92</v>
      </c>
      <c r="AV195" s="12" t="s">
        <v>90</v>
      </c>
      <c r="AW195" s="12" t="s">
        <v>42</v>
      </c>
      <c r="AX195" s="12" t="s">
        <v>82</v>
      </c>
      <c r="AY195" s="146" t="s">
        <v>135</v>
      </c>
    </row>
    <row r="196" spans="2:65" s="13" customFormat="1" ht="11.25">
      <c r="B196" s="151"/>
      <c r="D196" s="145" t="s">
        <v>146</v>
      </c>
      <c r="E196" s="152" t="s">
        <v>44</v>
      </c>
      <c r="F196" s="153" t="s">
        <v>231</v>
      </c>
      <c r="H196" s="154">
        <v>0.02</v>
      </c>
      <c r="I196" s="155"/>
      <c r="L196" s="151"/>
      <c r="M196" s="156"/>
      <c r="T196" s="157"/>
      <c r="AT196" s="152" t="s">
        <v>146</v>
      </c>
      <c r="AU196" s="152" t="s">
        <v>92</v>
      </c>
      <c r="AV196" s="13" t="s">
        <v>92</v>
      </c>
      <c r="AW196" s="13" t="s">
        <v>42</v>
      </c>
      <c r="AX196" s="13" t="s">
        <v>82</v>
      </c>
      <c r="AY196" s="152" t="s">
        <v>135</v>
      </c>
    </row>
    <row r="197" spans="2:65" s="14" customFormat="1" ht="11.25">
      <c r="B197" s="158"/>
      <c r="D197" s="145" t="s">
        <v>146</v>
      </c>
      <c r="E197" s="159" t="s">
        <v>44</v>
      </c>
      <c r="F197" s="160" t="s">
        <v>169</v>
      </c>
      <c r="H197" s="161">
        <v>0.12</v>
      </c>
      <c r="I197" s="162"/>
      <c r="L197" s="158"/>
      <c r="M197" s="163"/>
      <c r="T197" s="164"/>
      <c r="AT197" s="159" t="s">
        <v>146</v>
      </c>
      <c r="AU197" s="159" t="s">
        <v>92</v>
      </c>
      <c r="AV197" s="14" t="s">
        <v>142</v>
      </c>
      <c r="AW197" s="14" t="s">
        <v>42</v>
      </c>
      <c r="AX197" s="14" t="s">
        <v>90</v>
      </c>
      <c r="AY197" s="159" t="s">
        <v>135</v>
      </c>
    </row>
    <row r="198" spans="2:65" s="1" customFormat="1" ht="37.9" customHeight="1">
      <c r="B198" s="32"/>
      <c r="C198" s="127" t="s">
        <v>233</v>
      </c>
      <c r="D198" s="127" t="s">
        <v>137</v>
      </c>
      <c r="E198" s="128" t="s">
        <v>234</v>
      </c>
      <c r="F198" s="129" t="s">
        <v>235</v>
      </c>
      <c r="G198" s="130" t="s">
        <v>222</v>
      </c>
      <c r="H198" s="131">
        <v>324</v>
      </c>
      <c r="I198" s="132"/>
      <c r="J198" s="133">
        <f>ROUND(I198*H198,2)</f>
        <v>0</v>
      </c>
      <c r="K198" s="129" t="s">
        <v>141</v>
      </c>
      <c r="L198" s="32"/>
      <c r="M198" s="134" t="s">
        <v>44</v>
      </c>
      <c r="N198" s="135" t="s">
        <v>53</v>
      </c>
      <c r="P198" s="136">
        <f>O198*H198</f>
        <v>0</v>
      </c>
      <c r="Q198" s="136">
        <v>1.0000000000000001E-5</v>
      </c>
      <c r="R198" s="136">
        <f>Q198*H198</f>
        <v>3.2400000000000003E-3</v>
      </c>
      <c r="S198" s="136">
        <v>0</v>
      </c>
      <c r="T198" s="137">
        <f>S198*H198</f>
        <v>0</v>
      </c>
      <c r="AR198" s="138" t="s">
        <v>142</v>
      </c>
      <c r="AT198" s="138" t="s">
        <v>137</v>
      </c>
      <c r="AU198" s="138" t="s">
        <v>92</v>
      </c>
      <c r="AY198" s="16" t="s">
        <v>135</v>
      </c>
      <c r="BE198" s="139">
        <f>IF(N198="základní",J198,0)</f>
        <v>0</v>
      </c>
      <c r="BF198" s="139">
        <f>IF(N198="snížená",J198,0)</f>
        <v>0</v>
      </c>
      <c r="BG198" s="139">
        <f>IF(N198="zákl. přenesená",J198,0)</f>
        <v>0</v>
      </c>
      <c r="BH198" s="139">
        <f>IF(N198="sníž. přenesená",J198,0)</f>
        <v>0</v>
      </c>
      <c r="BI198" s="139">
        <f>IF(N198="nulová",J198,0)</f>
        <v>0</v>
      </c>
      <c r="BJ198" s="16" t="s">
        <v>90</v>
      </c>
      <c r="BK198" s="139">
        <f>ROUND(I198*H198,2)</f>
        <v>0</v>
      </c>
      <c r="BL198" s="16" t="s">
        <v>142</v>
      </c>
      <c r="BM198" s="138" t="s">
        <v>236</v>
      </c>
    </row>
    <row r="199" spans="2:65" s="1" customFormat="1" ht="11.25">
      <c r="B199" s="32"/>
      <c r="D199" s="140" t="s">
        <v>144</v>
      </c>
      <c r="F199" s="141" t="s">
        <v>237</v>
      </c>
      <c r="I199" s="142"/>
      <c r="L199" s="32"/>
      <c r="M199" s="143"/>
      <c r="T199" s="53"/>
      <c r="AT199" s="16" t="s">
        <v>144</v>
      </c>
      <c r="AU199" s="16" t="s">
        <v>92</v>
      </c>
    </row>
    <row r="200" spans="2:65" s="12" customFormat="1" ht="11.25">
      <c r="B200" s="144"/>
      <c r="D200" s="145" t="s">
        <v>146</v>
      </c>
      <c r="E200" s="146" t="s">
        <v>44</v>
      </c>
      <c r="F200" s="147" t="s">
        <v>147</v>
      </c>
      <c r="H200" s="146" t="s">
        <v>44</v>
      </c>
      <c r="I200" s="148"/>
      <c r="L200" s="144"/>
      <c r="M200" s="149"/>
      <c r="T200" s="150"/>
      <c r="AT200" s="146" t="s">
        <v>146</v>
      </c>
      <c r="AU200" s="146" t="s">
        <v>92</v>
      </c>
      <c r="AV200" s="12" t="s">
        <v>90</v>
      </c>
      <c r="AW200" s="12" t="s">
        <v>42</v>
      </c>
      <c r="AX200" s="12" t="s">
        <v>82</v>
      </c>
      <c r="AY200" s="146" t="s">
        <v>135</v>
      </c>
    </row>
    <row r="201" spans="2:65" s="12" customFormat="1" ht="22.5">
      <c r="B201" s="144"/>
      <c r="D201" s="145" t="s">
        <v>146</v>
      </c>
      <c r="E201" s="146" t="s">
        <v>44</v>
      </c>
      <c r="F201" s="147" t="s">
        <v>238</v>
      </c>
      <c r="H201" s="146" t="s">
        <v>44</v>
      </c>
      <c r="I201" s="148"/>
      <c r="L201" s="144"/>
      <c r="M201" s="149"/>
      <c r="T201" s="150"/>
      <c r="AT201" s="146" t="s">
        <v>146</v>
      </c>
      <c r="AU201" s="146" t="s">
        <v>92</v>
      </c>
      <c r="AV201" s="12" t="s">
        <v>90</v>
      </c>
      <c r="AW201" s="12" t="s">
        <v>42</v>
      </c>
      <c r="AX201" s="12" t="s">
        <v>82</v>
      </c>
      <c r="AY201" s="146" t="s">
        <v>135</v>
      </c>
    </row>
    <row r="202" spans="2:65" s="13" customFormat="1" ht="11.25">
      <c r="B202" s="151"/>
      <c r="D202" s="145" t="s">
        <v>146</v>
      </c>
      <c r="E202" s="152" t="s">
        <v>44</v>
      </c>
      <c r="F202" s="153" t="s">
        <v>239</v>
      </c>
      <c r="H202" s="154">
        <v>324</v>
      </c>
      <c r="I202" s="155"/>
      <c r="L202" s="151"/>
      <c r="M202" s="156"/>
      <c r="T202" s="157"/>
      <c r="AT202" s="152" t="s">
        <v>146</v>
      </c>
      <c r="AU202" s="152" t="s">
        <v>92</v>
      </c>
      <c r="AV202" s="13" t="s">
        <v>92</v>
      </c>
      <c r="AW202" s="13" t="s">
        <v>42</v>
      </c>
      <c r="AX202" s="13" t="s">
        <v>90</v>
      </c>
      <c r="AY202" s="152" t="s">
        <v>135</v>
      </c>
    </row>
    <row r="203" spans="2:65" s="1" customFormat="1" ht="55.5" customHeight="1">
      <c r="B203" s="32"/>
      <c r="C203" s="127" t="s">
        <v>240</v>
      </c>
      <c r="D203" s="127" t="s">
        <v>137</v>
      </c>
      <c r="E203" s="128" t="s">
        <v>241</v>
      </c>
      <c r="F203" s="129" t="s">
        <v>242</v>
      </c>
      <c r="G203" s="130" t="s">
        <v>222</v>
      </c>
      <c r="H203" s="131">
        <v>324</v>
      </c>
      <c r="I203" s="132"/>
      <c r="J203" s="133">
        <f>ROUND(I203*H203,2)</f>
        <v>0</v>
      </c>
      <c r="K203" s="129" t="s">
        <v>141</v>
      </c>
      <c r="L203" s="32"/>
      <c r="M203" s="134" t="s">
        <v>44</v>
      </c>
      <c r="N203" s="135" t="s">
        <v>53</v>
      </c>
      <c r="P203" s="136">
        <f>O203*H203</f>
        <v>0</v>
      </c>
      <c r="Q203" s="136">
        <v>8.8000000000000003E-4</v>
      </c>
      <c r="R203" s="136">
        <f>Q203*H203</f>
        <v>0.28511999999999998</v>
      </c>
      <c r="S203" s="136">
        <v>0</v>
      </c>
      <c r="T203" s="137">
        <f>S203*H203</f>
        <v>0</v>
      </c>
      <c r="AR203" s="138" t="s">
        <v>142</v>
      </c>
      <c r="AT203" s="138" t="s">
        <v>137</v>
      </c>
      <c r="AU203" s="138" t="s">
        <v>92</v>
      </c>
      <c r="AY203" s="16" t="s">
        <v>135</v>
      </c>
      <c r="BE203" s="139">
        <f>IF(N203="základní",J203,0)</f>
        <v>0</v>
      </c>
      <c r="BF203" s="139">
        <f>IF(N203="snížená",J203,0)</f>
        <v>0</v>
      </c>
      <c r="BG203" s="139">
        <f>IF(N203="zákl. přenesená",J203,0)</f>
        <v>0</v>
      </c>
      <c r="BH203" s="139">
        <f>IF(N203="sníž. přenesená",J203,0)</f>
        <v>0</v>
      </c>
      <c r="BI203" s="139">
        <f>IF(N203="nulová",J203,0)</f>
        <v>0</v>
      </c>
      <c r="BJ203" s="16" t="s">
        <v>90</v>
      </c>
      <c r="BK203" s="139">
        <f>ROUND(I203*H203,2)</f>
        <v>0</v>
      </c>
      <c r="BL203" s="16" t="s">
        <v>142</v>
      </c>
      <c r="BM203" s="138" t="s">
        <v>243</v>
      </c>
    </row>
    <row r="204" spans="2:65" s="1" customFormat="1" ht="11.25">
      <c r="B204" s="32"/>
      <c r="D204" s="140" t="s">
        <v>144</v>
      </c>
      <c r="F204" s="141" t="s">
        <v>244</v>
      </c>
      <c r="I204" s="142"/>
      <c r="L204" s="32"/>
      <c r="M204" s="143"/>
      <c r="T204" s="53"/>
      <c r="AT204" s="16" t="s">
        <v>144</v>
      </c>
      <c r="AU204" s="16" t="s">
        <v>92</v>
      </c>
    </row>
    <row r="205" spans="2:65" s="12" customFormat="1" ht="11.25">
      <c r="B205" s="144"/>
      <c r="D205" s="145" t="s">
        <v>146</v>
      </c>
      <c r="E205" s="146" t="s">
        <v>44</v>
      </c>
      <c r="F205" s="147" t="s">
        <v>147</v>
      </c>
      <c r="H205" s="146" t="s">
        <v>44</v>
      </c>
      <c r="I205" s="148"/>
      <c r="L205" s="144"/>
      <c r="M205" s="149"/>
      <c r="T205" s="150"/>
      <c r="AT205" s="146" t="s">
        <v>146</v>
      </c>
      <c r="AU205" s="146" t="s">
        <v>92</v>
      </c>
      <c r="AV205" s="12" t="s">
        <v>90</v>
      </c>
      <c r="AW205" s="12" t="s">
        <v>42</v>
      </c>
      <c r="AX205" s="12" t="s">
        <v>82</v>
      </c>
      <c r="AY205" s="146" t="s">
        <v>135</v>
      </c>
    </row>
    <row r="206" spans="2:65" s="12" customFormat="1" ht="22.5">
      <c r="B206" s="144"/>
      <c r="D206" s="145" t="s">
        <v>146</v>
      </c>
      <c r="E206" s="146" t="s">
        <v>44</v>
      </c>
      <c r="F206" s="147" t="s">
        <v>238</v>
      </c>
      <c r="H206" s="146" t="s">
        <v>44</v>
      </c>
      <c r="I206" s="148"/>
      <c r="L206" s="144"/>
      <c r="M206" s="149"/>
      <c r="T206" s="150"/>
      <c r="AT206" s="146" t="s">
        <v>146</v>
      </c>
      <c r="AU206" s="146" t="s">
        <v>92</v>
      </c>
      <c r="AV206" s="12" t="s">
        <v>90</v>
      </c>
      <c r="AW206" s="12" t="s">
        <v>42</v>
      </c>
      <c r="AX206" s="12" t="s">
        <v>82</v>
      </c>
      <c r="AY206" s="146" t="s">
        <v>135</v>
      </c>
    </row>
    <row r="207" spans="2:65" s="13" customFormat="1" ht="11.25">
      <c r="B207" s="151"/>
      <c r="D207" s="145" t="s">
        <v>146</v>
      </c>
      <c r="E207" s="152" t="s">
        <v>44</v>
      </c>
      <c r="F207" s="153" t="s">
        <v>239</v>
      </c>
      <c r="H207" s="154">
        <v>324</v>
      </c>
      <c r="I207" s="155"/>
      <c r="L207" s="151"/>
      <c r="M207" s="156"/>
      <c r="T207" s="157"/>
      <c r="AT207" s="152" t="s">
        <v>146</v>
      </c>
      <c r="AU207" s="152" t="s">
        <v>92</v>
      </c>
      <c r="AV207" s="13" t="s">
        <v>92</v>
      </c>
      <c r="AW207" s="13" t="s">
        <v>42</v>
      </c>
      <c r="AX207" s="13" t="s">
        <v>90</v>
      </c>
      <c r="AY207" s="152" t="s">
        <v>135</v>
      </c>
    </row>
    <row r="208" spans="2:65" s="11" customFormat="1" ht="22.9" customHeight="1">
      <c r="B208" s="115"/>
      <c r="D208" s="116" t="s">
        <v>81</v>
      </c>
      <c r="E208" s="125" t="s">
        <v>245</v>
      </c>
      <c r="F208" s="125" t="s">
        <v>246</v>
      </c>
      <c r="I208" s="118"/>
      <c r="J208" s="126">
        <f>BK208</f>
        <v>0</v>
      </c>
      <c r="L208" s="115"/>
      <c r="M208" s="120"/>
      <c r="P208" s="121">
        <f>SUM(P209:P234)</f>
        <v>0</v>
      </c>
      <c r="R208" s="121">
        <f>SUM(R209:R234)</f>
        <v>0</v>
      </c>
      <c r="T208" s="122">
        <f>SUM(T209:T234)</f>
        <v>0</v>
      </c>
      <c r="AR208" s="116" t="s">
        <v>90</v>
      </c>
      <c r="AT208" s="123" t="s">
        <v>81</v>
      </c>
      <c r="AU208" s="123" t="s">
        <v>90</v>
      </c>
      <c r="AY208" s="116" t="s">
        <v>135</v>
      </c>
      <c r="BK208" s="124">
        <f>SUM(BK209:BK234)</f>
        <v>0</v>
      </c>
    </row>
    <row r="209" spans="2:65" s="1" customFormat="1" ht="24.2" customHeight="1">
      <c r="B209" s="32"/>
      <c r="C209" s="127" t="s">
        <v>247</v>
      </c>
      <c r="D209" s="127" t="s">
        <v>137</v>
      </c>
      <c r="E209" s="128" t="s">
        <v>248</v>
      </c>
      <c r="F209" s="129" t="s">
        <v>249</v>
      </c>
      <c r="G209" s="130" t="s">
        <v>152</v>
      </c>
      <c r="H209" s="131">
        <v>12.032</v>
      </c>
      <c r="I209" s="132"/>
      <c r="J209" s="133">
        <f>ROUND(I209*H209,2)</f>
        <v>0</v>
      </c>
      <c r="K209" s="129" t="s">
        <v>141</v>
      </c>
      <c r="L209" s="32"/>
      <c r="M209" s="134" t="s">
        <v>44</v>
      </c>
      <c r="N209" s="135" t="s">
        <v>53</v>
      </c>
      <c r="P209" s="136">
        <f>O209*H209</f>
        <v>0</v>
      </c>
      <c r="Q209" s="136">
        <v>0</v>
      </c>
      <c r="R209" s="136">
        <f>Q209*H209</f>
        <v>0</v>
      </c>
      <c r="S209" s="136">
        <v>0</v>
      </c>
      <c r="T209" s="137">
        <f>S209*H209</f>
        <v>0</v>
      </c>
      <c r="AR209" s="138" t="s">
        <v>142</v>
      </c>
      <c r="AT209" s="138" t="s">
        <v>137</v>
      </c>
      <c r="AU209" s="138" t="s">
        <v>92</v>
      </c>
      <c r="AY209" s="16" t="s">
        <v>135</v>
      </c>
      <c r="BE209" s="139">
        <f>IF(N209="základní",J209,0)</f>
        <v>0</v>
      </c>
      <c r="BF209" s="139">
        <f>IF(N209="snížená",J209,0)</f>
        <v>0</v>
      </c>
      <c r="BG209" s="139">
        <f>IF(N209="zákl. přenesená",J209,0)</f>
        <v>0</v>
      </c>
      <c r="BH209" s="139">
        <f>IF(N209="sníž. přenesená",J209,0)</f>
        <v>0</v>
      </c>
      <c r="BI209" s="139">
        <f>IF(N209="nulová",J209,0)</f>
        <v>0</v>
      </c>
      <c r="BJ209" s="16" t="s">
        <v>90</v>
      </c>
      <c r="BK209" s="139">
        <f>ROUND(I209*H209,2)</f>
        <v>0</v>
      </c>
      <c r="BL209" s="16" t="s">
        <v>142</v>
      </c>
      <c r="BM209" s="138" t="s">
        <v>250</v>
      </c>
    </row>
    <row r="210" spans="2:65" s="1" customFormat="1" ht="11.25">
      <c r="B210" s="32"/>
      <c r="D210" s="140" t="s">
        <v>144</v>
      </c>
      <c r="F210" s="141" t="s">
        <v>251</v>
      </c>
      <c r="I210" s="142"/>
      <c r="L210" s="32"/>
      <c r="M210" s="143"/>
      <c r="T210" s="53"/>
      <c r="AT210" s="16" t="s">
        <v>144</v>
      </c>
      <c r="AU210" s="16" t="s">
        <v>92</v>
      </c>
    </row>
    <row r="211" spans="2:65" s="12" customFormat="1" ht="11.25">
      <c r="B211" s="144"/>
      <c r="D211" s="145" t="s">
        <v>146</v>
      </c>
      <c r="E211" s="146" t="s">
        <v>44</v>
      </c>
      <c r="F211" s="147" t="s">
        <v>252</v>
      </c>
      <c r="H211" s="146" t="s">
        <v>44</v>
      </c>
      <c r="I211" s="148"/>
      <c r="L211" s="144"/>
      <c r="M211" s="149"/>
      <c r="T211" s="150"/>
      <c r="AT211" s="146" t="s">
        <v>146</v>
      </c>
      <c r="AU211" s="146" t="s">
        <v>92</v>
      </c>
      <c r="AV211" s="12" t="s">
        <v>90</v>
      </c>
      <c r="AW211" s="12" t="s">
        <v>42</v>
      </c>
      <c r="AX211" s="12" t="s">
        <v>82</v>
      </c>
      <c r="AY211" s="146" t="s">
        <v>135</v>
      </c>
    </row>
    <row r="212" spans="2:65" s="12" customFormat="1" ht="11.25">
      <c r="B212" s="144"/>
      <c r="D212" s="145" t="s">
        <v>146</v>
      </c>
      <c r="E212" s="146" t="s">
        <v>44</v>
      </c>
      <c r="F212" s="147" t="s">
        <v>147</v>
      </c>
      <c r="H212" s="146" t="s">
        <v>44</v>
      </c>
      <c r="I212" s="148"/>
      <c r="L212" s="144"/>
      <c r="M212" s="149"/>
      <c r="T212" s="150"/>
      <c r="AT212" s="146" t="s">
        <v>146</v>
      </c>
      <c r="AU212" s="146" t="s">
        <v>92</v>
      </c>
      <c r="AV212" s="12" t="s">
        <v>90</v>
      </c>
      <c r="AW212" s="12" t="s">
        <v>42</v>
      </c>
      <c r="AX212" s="12" t="s">
        <v>82</v>
      </c>
      <c r="AY212" s="146" t="s">
        <v>135</v>
      </c>
    </row>
    <row r="213" spans="2:65" s="12" customFormat="1" ht="22.5">
      <c r="B213" s="144"/>
      <c r="D213" s="145" t="s">
        <v>146</v>
      </c>
      <c r="E213" s="146" t="s">
        <v>44</v>
      </c>
      <c r="F213" s="147" t="s">
        <v>253</v>
      </c>
      <c r="H213" s="146" t="s">
        <v>44</v>
      </c>
      <c r="I213" s="148"/>
      <c r="L213" s="144"/>
      <c r="M213" s="149"/>
      <c r="T213" s="150"/>
      <c r="AT213" s="146" t="s">
        <v>146</v>
      </c>
      <c r="AU213" s="146" t="s">
        <v>92</v>
      </c>
      <c r="AV213" s="12" t="s">
        <v>90</v>
      </c>
      <c r="AW213" s="12" t="s">
        <v>42</v>
      </c>
      <c r="AX213" s="12" t="s">
        <v>82</v>
      </c>
      <c r="AY213" s="146" t="s">
        <v>135</v>
      </c>
    </row>
    <row r="214" spans="2:65" s="13" customFormat="1" ht="11.25">
      <c r="B214" s="151"/>
      <c r="D214" s="145" t="s">
        <v>146</v>
      </c>
      <c r="E214" s="152" t="s">
        <v>44</v>
      </c>
      <c r="F214" s="153" t="s">
        <v>254</v>
      </c>
      <c r="H214" s="154">
        <v>1.992</v>
      </c>
      <c r="I214" s="155"/>
      <c r="L214" s="151"/>
      <c r="M214" s="156"/>
      <c r="T214" s="157"/>
      <c r="AT214" s="152" t="s">
        <v>146</v>
      </c>
      <c r="AU214" s="152" t="s">
        <v>92</v>
      </c>
      <c r="AV214" s="13" t="s">
        <v>92</v>
      </c>
      <c r="AW214" s="13" t="s">
        <v>42</v>
      </c>
      <c r="AX214" s="13" t="s">
        <v>82</v>
      </c>
      <c r="AY214" s="152" t="s">
        <v>135</v>
      </c>
    </row>
    <row r="215" spans="2:65" s="12" customFormat="1" ht="22.5">
      <c r="B215" s="144"/>
      <c r="D215" s="145" t="s">
        <v>146</v>
      </c>
      <c r="E215" s="146" t="s">
        <v>44</v>
      </c>
      <c r="F215" s="147" t="s">
        <v>255</v>
      </c>
      <c r="H215" s="146" t="s">
        <v>44</v>
      </c>
      <c r="I215" s="148"/>
      <c r="L215" s="144"/>
      <c r="M215" s="149"/>
      <c r="T215" s="150"/>
      <c r="AT215" s="146" t="s">
        <v>146</v>
      </c>
      <c r="AU215" s="146" t="s">
        <v>92</v>
      </c>
      <c r="AV215" s="12" t="s">
        <v>90</v>
      </c>
      <c r="AW215" s="12" t="s">
        <v>42</v>
      </c>
      <c r="AX215" s="12" t="s">
        <v>82</v>
      </c>
      <c r="AY215" s="146" t="s">
        <v>135</v>
      </c>
    </row>
    <row r="216" spans="2:65" s="13" customFormat="1" ht="11.25">
      <c r="B216" s="151"/>
      <c r="D216" s="145" t="s">
        <v>146</v>
      </c>
      <c r="E216" s="152" t="s">
        <v>44</v>
      </c>
      <c r="F216" s="153" t="s">
        <v>256</v>
      </c>
      <c r="H216" s="154">
        <v>0.498</v>
      </c>
      <c r="I216" s="155"/>
      <c r="L216" s="151"/>
      <c r="M216" s="156"/>
      <c r="T216" s="157"/>
      <c r="AT216" s="152" t="s">
        <v>146</v>
      </c>
      <c r="AU216" s="152" t="s">
        <v>92</v>
      </c>
      <c r="AV216" s="13" t="s">
        <v>92</v>
      </c>
      <c r="AW216" s="13" t="s">
        <v>42</v>
      </c>
      <c r="AX216" s="13" t="s">
        <v>82</v>
      </c>
      <c r="AY216" s="152" t="s">
        <v>135</v>
      </c>
    </row>
    <row r="217" spans="2:65" s="12" customFormat="1" ht="22.5">
      <c r="B217" s="144"/>
      <c r="D217" s="145" t="s">
        <v>146</v>
      </c>
      <c r="E217" s="146" t="s">
        <v>44</v>
      </c>
      <c r="F217" s="147" t="s">
        <v>257</v>
      </c>
      <c r="H217" s="146" t="s">
        <v>44</v>
      </c>
      <c r="I217" s="148"/>
      <c r="L217" s="144"/>
      <c r="M217" s="149"/>
      <c r="T217" s="150"/>
      <c r="AT217" s="146" t="s">
        <v>146</v>
      </c>
      <c r="AU217" s="146" t="s">
        <v>92</v>
      </c>
      <c r="AV217" s="12" t="s">
        <v>90</v>
      </c>
      <c r="AW217" s="12" t="s">
        <v>42</v>
      </c>
      <c r="AX217" s="12" t="s">
        <v>82</v>
      </c>
      <c r="AY217" s="146" t="s">
        <v>135</v>
      </c>
    </row>
    <row r="218" spans="2:65" s="13" customFormat="1" ht="11.25">
      <c r="B218" s="151"/>
      <c r="D218" s="145" t="s">
        <v>146</v>
      </c>
      <c r="E218" s="152" t="s">
        <v>44</v>
      </c>
      <c r="F218" s="153" t="s">
        <v>258</v>
      </c>
      <c r="H218" s="154">
        <v>8.4659999999999993</v>
      </c>
      <c r="I218" s="155"/>
      <c r="L218" s="151"/>
      <c r="M218" s="156"/>
      <c r="T218" s="157"/>
      <c r="AT218" s="152" t="s">
        <v>146</v>
      </c>
      <c r="AU218" s="152" t="s">
        <v>92</v>
      </c>
      <c r="AV218" s="13" t="s">
        <v>92</v>
      </c>
      <c r="AW218" s="13" t="s">
        <v>42</v>
      </c>
      <c r="AX218" s="13" t="s">
        <v>82</v>
      </c>
      <c r="AY218" s="152" t="s">
        <v>135</v>
      </c>
    </row>
    <row r="219" spans="2:65" s="12" customFormat="1" ht="22.5">
      <c r="B219" s="144"/>
      <c r="D219" s="145" t="s">
        <v>146</v>
      </c>
      <c r="E219" s="146" t="s">
        <v>44</v>
      </c>
      <c r="F219" s="147" t="s">
        <v>259</v>
      </c>
      <c r="H219" s="146" t="s">
        <v>44</v>
      </c>
      <c r="I219" s="148"/>
      <c r="L219" s="144"/>
      <c r="M219" s="149"/>
      <c r="T219" s="150"/>
      <c r="AT219" s="146" t="s">
        <v>146</v>
      </c>
      <c r="AU219" s="146" t="s">
        <v>92</v>
      </c>
      <c r="AV219" s="12" t="s">
        <v>90</v>
      </c>
      <c r="AW219" s="12" t="s">
        <v>42</v>
      </c>
      <c r="AX219" s="12" t="s">
        <v>82</v>
      </c>
      <c r="AY219" s="146" t="s">
        <v>135</v>
      </c>
    </row>
    <row r="220" spans="2:65" s="13" customFormat="1" ht="11.25">
      <c r="B220" s="151"/>
      <c r="D220" s="145" t="s">
        <v>146</v>
      </c>
      <c r="E220" s="152" t="s">
        <v>44</v>
      </c>
      <c r="F220" s="153" t="s">
        <v>260</v>
      </c>
      <c r="H220" s="154">
        <v>1.0760000000000001</v>
      </c>
      <c r="I220" s="155"/>
      <c r="L220" s="151"/>
      <c r="M220" s="156"/>
      <c r="T220" s="157"/>
      <c r="AT220" s="152" t="s">
        <v>146</v>
      </c>
      <c r="AU220" s="152" t="s">
        <v>92</v>
      </c>
      <c r="AV220" s="13" t="s">
        <v>92</v>
      </c>
      <c r="AW220" s="13" t="s">
        <v>42</v>
      </c>
      <c r="AX220" s="13" t="s">
        <v>82</v>
      </c>
      <c r="AY220" s="152" t="s">
        <v>135</v>
      </c>
    </row>
    <row r="221" spans="2:65" s="14" customFormat="1" ht="11.25">
      <c r="B221" s="158"/>
      <c r="D221" s="145" t="s">
        <v>146</v>
      </c>
      <c r="E221" s="159" t="s">
        <v>44</v>
      </c>
      <c r="F221" s="160" t="s">
        <v>169</v>
      </c>
      <c r="H221" s="161">
        <v>12.032</v>
      </c>
      <c r="I221" s="162"/>
      <c r="L221" s="158"/>
      <c r="M221" s="163"/>
      <c r="T221" s="164"/>
      <c r="AT221" s="159" t="s">
        <v>146</v>
      </c>
      <c r="AU221" s="159" t="s">
        <v>92</v>
      </c>
      <c r="AV221" s="14" t="s">
        <v>142</v>
      </c>
      <c r="AW221" s="14" t="s">
        <v>42</v>
      </c>
      <c r="AX221" s="14" t="s">
        <v>90</v>
      </c>
      <c r="AY221" s="159" t="s">
        <v>135</v>
      </c>
    </row>
    <row r="222" spans="2:65" s="1" customFormat="1" ht="44.25" customHeight="1">
      <c r="B222" s="32"/>
      <c r="C222" s="127" t="s">
        <v>261</v>
      </c>
      <c r="D222" s="127" t="s">
        <v>137</v>
      </c>
      <c r="E222" s="128" t="s">
        <v>262</v>
      </c>
      <c r="F222" s="129" t="s">
        <v>263</v>
      </c>
      <c r="G222" s="130" t="s">
        <v>152</v>
      </c>
      <c r="H222" s="131">
        <v>12.032</v>
      </c>
      <c r="I222" s="132"/>
      <c r="J222" s="133">
        <f>ROUND(I222*H222,2)</f>
        <v>0</v>
      </c>
      <c r="K222" s="129" t="s">
        <v>141</v>
      </c>
      <c r="L222" s="32"/>
      <c r="M222" s="134" t="s">
        <v>44</v>
      </c>
      <c r="N222" s="135" t="s">
        <v>53</v>
      </c>
      <c r="P222" s="136">
        <f>O222*H222</f>
        <v>0</v>
      </c>
      <c r="Q222" s="136">
        <v>0</v>
      </c>
      <c r="R222" s="136">
        <f>Q222*H222</f>
        <v>0</v>
      </c>
      <c r="S222" s="136">
        <v>0</v>
      </c>
      <c r="T222" s="137">
        <f>S222*H222</f>
        <v>0</v>
      </c>
      <c r="AR222" s="138" t="s">
        <v>142</v>
      </c>
      <c r="AT222" s="138" t="s">
        <v>137</v>
      </c>
      <c r="AU222" s="138" t="s">
        <v>92</v>
      </c>
      <c r="AY222" s="16" t="s">
        <v>135</v>
      </c>
      <c r="BE222" s="139">
        <f>IF(N222="základní",J222,0)</f>
        <v>0</v>
      </c>
      <c r="BF222" s="139">
        <f>IF(N222="snížená",J222,0)</f>
        <v>0</v>
      </c>
      <c r="BG222" s="139">
        <f>IF(N222="zákl. přenesená",J222,0)</f>
        <v>0</v>
      </c>
      <c r="BH222" s="139">
        <f>IF(N222="sníž. přenesená",J222,0)</f>
        <v>0</v>
      </c>
      <c r="BI222" s="139">
        <f>IF(N222="nulová",J222,0)</f>
        <v>0</v>
      </c>
      <c r="BJ222" s="16" t="s">
        <v>90</v>
      </c>
      <c r="BK222" s="139">
        <f>ROUND(I222*H222,2)</f>
        <v>0</v>
      </c>
      <c r="BL222" s="16" t="s">
        <v>142</v>
      </c>
      <c r="BM222" s="138" t="s">
        <v>264</v>
      </c>
    </row>
    <row r="223" spans="2:65" s="1" customFormat="1" ht="11.25">
      <c r="B223" s="32"/>
      <c r="D223" s="140" t="s">
        <v>144</v>
      </c>
      <c r="F223" s="141" t="s">
        <v>265</v>
      </c>
      <c r="I223" s="142"/>
      <c r="L223" s="32"/>
      <c r="M223" s="143"/>
      <c r="T223" s="53"/>
      <c r="AT223" s="16" t="s">
        <v>144</v>
      </c>
      <c r="AU223" s="16" t="s">
        <v>92</v>
      </c>
    </row>
    <row r="224" spans="2:65" s="12" customFormat="1" ht="11.25">
      <c r="B224" s="144"/>
      <c r="D224" s="145" t="s">
        <v>146</v>
      </c>
      <c r="E224" s="146" t="s">
        <v>44</v>
      </c>
      <c r="F224" s="147" t="s">
        <v>252</v>
      </c>
      <c r="H224" s="146" t="s">
        <v>44</v>
      </c>
      <c r="I224" s="148"/>
      <c r="L224" s="144"/>
      <c r="M224" s="149"/>
      <c r="T224" s="150"/>
      <c r="AT224" s="146" t="s">
        <v>146</v>
      </c>
      <c r="AU224" s="146" t="s">
        <v>92</v>
      </c>
      <c r="AV224" s="12" t="s">
        <v>90</v>
      </c>
      <c r="AW224" s="12" t="s">
        <v>42</v>
      </c>
      <c r="AX224" s="12" t="s">
        <v>82</v>
      </c>
      <c r="AY224" s="146" t="s">
        <v>135</v>
      </c>
    </row>
    <row r="225" spans="2:65" s="12" customFormat="1" ht="11.25">
      <c r="B225" s="144"/>
      <c r="D225" s="145" t="s">
        <v>146</v>
      </c>
      <c r="E225" s="146" t="s">
        <v>44</v>
      </c>
      <c r="F225" s="147" t="s">
        <v>147</v>
      </c>
      <c r="H225" s="146" t="s">
        <v>44</v>
      </c>
      <c r="I225" s="148"/>
      <c r="L225" s="144"/>
      <c r="M225" s="149"/>
      <c r="T225" s="150"/>
      <c r="AT225" s="146" t="s">
        <v>146</v>
      </c>
      <c r="AU225" s="146" t="s">
        <v>92</v>
      </c>
      <c r="AV225" s="12" t="s">
        <v>90</v>
      </c>
      <c r="AW225" s="12" t="s">
        <v>42</v>
      </c>
      <c r="AX225" s="12" t="s">
        <v>82</v>
      </c>
      <c r="AY225" s="146" t="s">
        <v>135</v>
      </c>
    </row>
    <row r="226" spans="2:65" s="12" customFormat="1" ht="22.5">
      <c r="B226" s="144"/>
      <c r="D226" s="145" t="s">
        <v>146</v>
      </c>
      <c r="E226" s="146" t="s">
        <v>44</v>
      </c>
      <c r="F226" s="147" t="s">
        <v>266</v>
      </c>
      <c r="H226" s="146" t="s">
        <v>44</v>
      </c>
      <c r="I226" s="148"/>
      <c r="L226" s="144"/>
      <c r="M226" s="149"/>
      <c r="T226" s="150"/>
      <c r="AT226" s="146" t="s">
        <v>146</v>
      </c>
      <c r="AU226" s="146" t="s">
        <v>92</v>
      </c>
      <c r="AV226" s="12" t="s">
        <v>90</v>
      </c>
      <c r="AW226" s="12" t="s">
        <v>42</v>
      </c>
      <c r="AX226" s="12" t="s">
        <v>82</v>
      </c>
      <c r="AY226" s="146" t="s">
        <v>135</v>
      </c>
    </row>
    <row r="227" spans="2:65" s="13" customFormat="1" ht="11.25">
      <c r="B227" s="151"/>
      <c r="D227" s="145" t="s">
        <v>146</v>
      </c>
      <c r="E227" s="152" t="s">
        <v>44</v>
      </c>
      <c r="F227" s="153" t="s">
        <v>254</v>
      </c>
      <c r="H227" s="154">
        <v>1.992</v>
      </c>
      <c r="I227" s="155"/>
      <c r="L227" s="151"/>
      <c r="M227" s="156"/>
      <c r="T227" s="157"/>
      <c r="AT227" s="152" t="s">
        <v>146</v>
      </c>
      <c r="AU227" s="152" t="s">
        <v>92</v>
      </c>
      <c r="AV227" s="13" t="s">
        <v>92</v>
      </c>
      <c r="AW227" s="13" t="s">
        <v>42</v>
      </c>
      <c r="AX227" s="13" t="s">
        <v>82</v>
      </c>
      <c r="AY227" s="152" t="s">
        <v>135</v>
      </c>
    </row>
    <row r="228" spans="2:65" s="12" customFormat="1" ht="22.5">
      <c r="B228" s="144"/>
      <c r="D228" s="145" t="s">
        <v>146</v>
      </c>
      <c r="E228" s="146" t="s">
        <v>44</v>
      </c>
      <c r="F228" s="147" t="s">
        <v>267</v>
      </c>
      <c r="H228" s="146" t="s">
        <v>44</v>
      </c>
      <c r="I228" s="148"/>
      <c r="L228" s="144"/>
      <c r="M228" s="149"/>
      <c r="T228" s="150"/>
      <c r="AT228" s="146" t="s">
        <v>146</v>
      </c>
      <c r="AU228" s="146" t="s">
        <v>92</v>
      </c>
      <c r="AV228" s="12" t="s">
        <v>90</v>
      </c>
      <c r="AW228" s="12" t="s">
        <v>42</v>
      </c>
      <c r="AX228" s="12" t="s">
        <v>82</v>
      </c>
      <c r="AY228" s="146" t="s">
        <v>135</v>
      </c>
    </row>
    <row r="229" spans="2:65" s="13" customFormat="1" ht="11.25">
      <c r="B229" s="151"/>
      <c r="D229" s="145" t="s">
        <v>146</v>
      </c>
      <c r="E229" s="152" t="s">
        <v>44</v>
      </c>
      <c r="F229" s="153" t="s">
        <v>256</v>
      </c>
      <c r="H229" s="154">
        <v>0.498</v>
      </c>
      <c r="I229" s="155"/>
      <c r="L229" s="151"/>
      <c r="M229" s="156"/>
      <c r="T229" s="157"/>
      <c r="AT229" s="152" t="s">
        <v>146</v>
      </c>
      <c r="AU229" s="152" t="s">
        <v>92</v>
      </c>
      <c r="AV229" s="13" t="s">
        <v>92</v>
      </c>
      <c r="AW229" s="13" t="s">
        <v>42</v>
      </c>
      <c r="AX229" s="13" t="s">
        <v>82</v>
      </c>
      <c r="AY229" s="152" t="s">
        <v>135</v>
      </c>
    </row>
    <row r="230" spans="2:65" s="12" customFormat="1" ht="22.5">
      <c r="B230" s="144"/>
      <c r="D230" s="145" t="s">
        <v>146</v>
      </c>
      <c r="E230" s="146" t="s">
        <v>44</v>
      </c>
      <c r="F230" s="147" t="s">
        <v>268</v>
      </c>
      <c r="H230" s="146" t="s">
        <v>44</v>
      </c>
      <c r="I230" s="148"/>
      <c r="L230" s="144"/>
      <c r="M230" s="149"/>
      <c r="T230" s="150"/>
      <c r="AT230" s="146" t="s">
        <v>146</v>
      </c>
      <c r="AU230" s="146" t="s">
        <v>92</v>
      </c>
      <c r="AV230" s="12" t="s">
        <v>90</v>
      </c>
      <c r="AW230" s="12" t="s">
        <v>42</v>
      </c>
      <c r="AX230" s="12" t="s">
        <v>82</v>
      </c>
      <c r="AY230" s="146" t="s">
        <v>135</v>
      </c>
    </row>
    <row r="231" spans="2:65" s="13" customFormat="1" ht="11.25">
      <c r="B231" s="151"/>
      <c r="D231" s="145" t="s">
        <v>146</v>
      </c>
      <c r="E231" s="152" t="s">
        <v>44</v>
      </c>
      <c r="F231" s="153" t="s">
        <v>258</v>
      </c>
      <c r="H231" s="154">
        <v>8.4659999999999993</v>
      </c>
      <c r="I231" s="155"/>
      <c r="L231" s="151"/>
      <c r="M231" s="156"/>
      <c r="T231" s="157"/>
      <c r="AT231" s="152" t="s">
        <v>146</v>
      </c>
      <c r="AU231" s="152" t="s">
        <v>92</v>
      </c>
      <c r="AV231" s="13" t="s">
        <v>92</v>
      </c>
      <c r="AW231" s="13" t="s">
        <v>42</v>
      </c>
      <c r="AX231" s="13" t="s">
        <v>82</v>
      </c>
      <c r="AY231" s="152" t="s">
        <v>135</v>
      </c>
    </row>
    <row r="232" spans="2:65" s="12" customFormat="1" ht="22.5">
      <c r="B232" s="144"/>
      <c r="D232" s="145" t="s">
        <v>146</v>
      </c>
      <c r="E232" s="146" t="s">
        <v>44</v>
      </c>
      <c r="F232" s="147" t="s">
        <v>269</v>
      </c>
      <c r="H232" s="146" t="s">
        <v>44</v>
      </c>
      <c r="I232" s="148"/>
      <c r="L232" s="144"/>
      <c r="M232" s="149"/>
      <c r="T232" s="150"/>
      <c r="AT232" s="146" t="s">
        <v>146</v>
      </c>
      <c r="AU232" s="146" t="s">
        <v>92</v>
      </c>
      <c r="AV232" s="12" t="s">
        <v>90</v>
      </c>
      <c r="AW232" s="12" t="s">
        <v>42</v>
      </c>
      <c r="AX232" s="12" t="s">
        <v>82</v>
      </c>
      <c r="AY232" s="146" t="s">
        <v>135</v>
      </c>
    </row>
    <row r="233" spans="2:65" s="13" customFormat="1" ht="11.25">
      <c r="B233" s="151"/>
      <c r="D233" s="145" t="s">
        <v>146</v>
      </c>
      <c r="E233" s="152" t="s">
        <v>44</v>
      </c>
      <c r="F233" s="153" t="s">
        <v>260</v>
      </c>
      <c r="H233" s="154">
        <v>1.0760000000000001</v>
      </c>
      <c r="I233" s="155"/>
      <c r="L233" s="151"/>
      <c r="M233" s="156"/>
      <c r="T233" s="157"/>
      <c r="AT233" s="152" t="s">
        <v>146</v>
      </c>
      <c r="AU233" s="152" t="s">
        <v>92</v>
      </c>
      <c r="AV233" s="13" t="s">
        <v>92</v>
      </c>
      <c r="AW233" s="13" t="s">
        <v>42</v>
      </c>
      <c r="AX233" s="13" t="s">
        <v>82</v>
      </c>
      <c r="AY233" s="152" t="s">
        <v>135</v>
      </c>
    </row>
    <row r="234" spans="2:65" s="14" customFormat="1" ht="11.25">
      <c r="B234" s="158"/>
      <c r="D234" s="145" t="s">
        <v>146</v>
      </c>
      <c r="E234" s="159" t="s">
        <v>44</v>
      </c>
      <c r="F234" s="160" t="s">
        <v>169</v>
      </c>
      <c r="H234" s="161">
        <v>12.032</v>
      </c>
      <c r="I234" s="162"/>
      <c r="L234" s="158"/>
      <c r="M234" s="163"/>
      <c r="T234" s="164"/>
      <c r="AT234" s="159" t="s">
        <v>146</v>
      </c>
      <c r="AU234" s="159" t="s">
        <v>92</v>
      </c>
      <c r="AV234" s="14" t="s">
        <v>142</v>
      </c>
      <c r="AW234" s="14" t="s">
        <v>42</v>
      </c>
      <c r="AX234" s="14" t="s">
        <v>90</v>
      </c>
      <c r="AY234" s="159" t="s">
        <v>135</v>
      </c>
    </row>
    <row r="235" spans="2:65" s="11" customFormat="1" ht="25.9" customHeight="1">
      <c r="B235" s="115"/>
      <c r="D235" s="116" t="s">
        <v>81</v>
      </c>
      <c r="E235" s="117" t="s">
        <v>209</v>
      </c>
      <c r="F235" s="117" t="s">
        <v>270</v>
      </c>
      <c r="I235" s="118"/>
      <c r="J235" s="119">
        <f>BK235</f>
        <v>0</v>
      </c>
      <c r="L235" s="115"/>
      <c r="M235" s="120"/>
      <c r="P235" s="121">
        <f>P236+P438+P1266+P1519+P1608+P1682+P1695+P1762</f>
        <v>0</v>
      </c>
      <c r="R235" s="121">
        <f>R236+R438+R1266+R1519+R1608+R1682+R1695+R1762</f>
        <v>19.130009489999999</v>
      </c>
      <c r="T235" s="122">
        <f>T236+T438+T1266+T1519+T1608+T1682+T1695+T1762</f>
        <v>18.133649999999999</v>
      </c>
      <c r="AR235" s="116" t="s">
        <v>158</v>
      </c>
      <c r="AT235" s="123" t="s">
        <v>81</v>
      </c>
      <c r="AU235" s="123" t="s">
        <v>82</v>
      </c>
      <c r="AY235" s="116" t="s">
        <v>135</v>
      </c>
      <c r="BK235" s="124">
        <f>BK236+BK438+BK1266+BK1519+BK1608+BK1682+BK1695+BK1762</f>
        <v>0</v>
      </c>
    </row>
    <row r="236" spans="2:65" s="11" customFormat="1" ht="22.9" customHeight="1">
      <c r="B236" s="115"/>
      <c r="D236" s="116" t="s">
        <v>81</v>
      </c>
      <c r="E236" s="125" t="s">
        <v>271</v>
      </c>
      <c r="F236" s="125" t="s">
        <v>272</v>
      </c>
      <c r="I236" s="118"/>
      <c r="J236" s="126">
        <f>BK236</f>
        <v>0</v>
      </c>
      <c r="L236" s="115"/>
      <c r="M236" s="120"/>
      <c r="P236" s="121">
        <f>SUM(P237:P437)</f>
        <v>0</v>
      </c>
      <c r="R236" s="121">
        <f>SUM(R237:R437)</f>
        <v>0.68998999999999999</v>
      </c>
      <c r="T236" s="122">
        <f>SUM(T237:T437)</f>
        <v>1.38825</v>
      </c>
      <c r="AR236" s="116" t="s">
        <v>158</v>
      </c>
      <c r="AT236" s="123" t="s">
        <v>81</v>
      </c>
      <c r="AU236" s="123" t="s">
        <v>90</v>
      </c>
      <c r="AY236" s="116" t="s">
        <v>135</v>
      </c>
      <c r="BK236" s="124">
        <f>SUM(BK237:BK437)</f>
        <v>0</v>
      </c>
    </row>
    <row r="237" spans="2:65" s="1" customFormat="1" ht="33" customHeight="1">
      <c r="B237" s="32"/>
      <c r="C237" s="127" t="s">
        <v>273</v>
      </c>
      <c r="D237" s="127" t="s">
        <v>137</v>
      </c>
      <c r="E237" s="128" t="s">
        <v>274</v>
      </c>
      <c r="F237" s="129" t="s">
        <v>275</v>
      </c>
      <c r="G237" s="130" t="s">
        <v>191</v>
      </c>
      <c r="H237" s="131">
        <v>16</v>
      </c>
      <c r="I237" s="132"/>
      <c r="J237" s="133">
        <f>ROUND(I237*H237,2)</f>
        <v>0</v>
      </c>
      <c r="K237" s="129" t="s">
        <v>141</v>
      </c>
      <c r="L237" s="32"/>
      <c r="M237" s="134" t="s">
        <v>44</v>
      </c>
      <c r="N237" s="135" t="s">
        <v>53</v>
      </c>
      <c r="P237" s="136">
        <f>O237*H237</f>
        <v>0</v>
      </c>
      <c r="Q237" s="136">
        <v>0</v>
      </c>
      <c r="R237" s="136">
        <f>Q237*H237</f>
        <v>0</v>
      </c>
      <c r="S237" s="136">
        <v>0</v>
      </c>
      <c r="T237" s="137">
        <f>S237*H237</f>
        <v>0</v>
      </c>
      <c r="AR237" s="138" t="s">
        <v>90</v>
      </c>
      <c r="AT237" s="138" t="s">
        <v>137</v>
      </c>
      <c r="AU237" s="138" t="s">
        <v>92</v>
      </c>
      <c r="AY237" s="16" t="s">
        <v>135</v>
      </c>
      <c r="BE237" s="139">
        <f>IF(N237="základní",J237,0)</f>
        <v>0</v>
      </c>
      <c r="BF237" s="139">
        <f>IF(N237="snížená",J237,0)</f>
        <v>0</v>
      </c>
      <c r="BG237" s="139">
        <f>IF(N237="zákl. přenesená",J237,0)</f>
        <v>0</v>
      </c>
      <c r="BH237" s="139">
        <f>IF(N237="sníž. přenesená",J237,0)</f>
        <v>0</v>
      </c>
      <c r="BI237" s="139">
        <f>IF(N237="nulová",J237,0)</f>
        <v>0</v>
      </c>
      <c r="BJ237" s="16" t="s">
        <v>90</v>
      </c>
      <c r="BK237" s="139">
        <f>ROUND(I237*H237,2)</f>
        <v>0</v>
      </c>
      <c r="BL237" s="16" t="s">
        <v>90</v>
      </c>
      <c r="BM237" s="138" t="s">
        <v>276</v>
      </c>
    </row>
    <row r="238" spans="2:65" s="1" customFormat="1" ht="11.25">
      <c r="B238" s="32"/>
      <c r="D238" s="140" t="s">
        <v>144</v>
      </c>
      <c r="F238" s="141" t="s">
        <v>277</v>
      </c>
      <c r="I238" s="142"/>
      <c r="L238" s="32"/>
      <c r="M238" s="143"/>
      <c r="T238" s="53"/>
      <c r="AT238" s="16" t="s">
        <v>144</v>
      </c>
      <c r="AU238" s="16" t="s">
        <v>92</v>
      </c>
    </row>
    <row r="239" spans="2:65" s="12" customFormat="1" ht="11.25">
      <c r="B239" s="144"/>
      <c r="D239" s="145" t="s">
        <v>146</v>
      </c>
      <c r="E239" s="146" t="s">
        <v>44</v>
      </c>
      <c r="F239" s="147" t="s">
        <v>278</v>
      </c>
      <c r="H239" s="146" t="s">
        <v>44</v>
      </c>
      <c r="I239" s="148"/>
      <c r="L239" s="144"/>
      <c r="M239" s="149"/>
      <c r="T239" s="150"/>
      <c r="AT239" s="146" t="s">
        <v>146</v>
      </c>
      <c r="AU239" s="146" t="s">
        <v>92</v>
      </c>
      <c r="AV239" s="12" t="s">
        <v>90</v>
      </c>
      <c r="AW239" s="12" t="s">
        <v>42</v>
      </c>
      <c r="AX239" s="12" t="s">
        <v>82</v>
      </c>
      <c r="AY239" s="146" t="s">
        <v>135</v>
      </c>
    </row>
    <row r="240" spans="2:65" s="12" customFormat="1" ht="11.25">
      <c r="B240" s="144"/>
      <c r="D240" s="145" t="s">
        <v>146</v>
      </c>
      <c r="E240" s="146" t="s">
        <v>44</v>
      </c>
      <c r="F240" s="147" t="s">
        <v>279</v>
      </c>
      <c r="H240" s="146" t="s">
        <v>44</v>
      </c>
      <c r="I240" s="148"/>
      <c r="L240" s="144"/>
      <c r="M240" s="149"/>
      <c r="T240" s="150"/>
      <c r="AT240" s="146" t="s">
        <v>146</v>
      </c>
      <c r="AU240" s="146" t="s">
        <v>92</v>
      </c>
      <c r="AV240" s="12" t="s">
        <v>90</v>
      </c>
      <c r="AW240" s="12" t="s">
        <v>42</v>
      </c>
      <c r="AX240" s="12" t="s">
        <v>82</v>
      </c>
      <c r="AY240" s="146" t="s">
        <v>135</v>
      </c>
    </row>
    <row r="241" spans="2:65" s="12" customFormat="1" ht="11.25">
      <c r="B241" s="144"/>
      <c r="D241" s="145" t="s">
        <v>146</v>
      </c>
      <c r="E241" s="146" t="s">
        <v>44</v>
      </c>
      <c r="F241" s="147" t="s">
        <v>280</v>
      </c>
      <c r="H241" s="146" t="s">
        <v>44</v>
      </c>
      <c r="I241" s="148"/>
      <c r="L241" s="144"/>
      <c r="M241" s="149"/>
      <c r="T241" s="150"/>
      <c r="AT241" s="146" t="s">
        <v>146</v>
      </c>
      <c r="AU241" s="146" t="s">
        <v>92</v>
      </c>
      <c r="AV241" s="12" t="s">
        <v>90</v>
      </c>
      <c r="AW241" s="12" t="s">
        <v>42</v>
      </c>
      <c r="AX241" s="12" t="s">
        <v>82</v>
      </c>
      <c r="AY241" s="146" t="s">
        <v>135</v>
      </c>
    </row>
    <row r="242" spans="2:65" s="13" customFormat="1" ht="11.25">
      <c r="B242" s="151"/>
      <c r="D242" s="145" t="s">
        <v>146</v>
      </c>
      <c r="E242" s="152" t="s">
        <v>44</v>
      </c>
      <c r="F242" s="153" t="s">
        <v>281</v>
      </c>
      <c r="H242" s="154">
        <v>16</v>
      </c>
      <c r="I242" s="155"/>
      <c r="L242" s="151"/>
      <c r="M242" s="156"/>
      <c r="T242" s="157"/>
      <c r="AT242" s="152" t="s">
        <v>146</v>
      </c>
      <c r="AU242" s="152" t="s">
        <v>92</v>
      </c>
      <c r="AV242" s="13" t="s">
        <v>92</v>
      </c>
      <c r="AW242" s="13" t="s">
        <v>42</v>
      </c>
      <c r="AX242" s="13" t="s">
        <v>90</v>
      </c>
      <c r="AY242" s="152" t="s">
        <v>135</v>
      </c>
    </row>
    <row r="243" spans="2:65" s="1" customFormat="1" ht="33" customHeight="1">
      <c r="B243" s="32"/>
      <c r="C243" s="127" t="s">
        <v>282</v>
      </c>
      <c r="D243" s="127" t="s">
        <v>137</v>
      </c>
      <c r="E243" s="128" t="s">
        <v>283</v>
      </c>
      <c r="F243" s="129" t="s">
        <v>284</v>
      </c>
      <c r="G243" s="130" t="s">
        <v>191</v>
      </c>
      <c r="H243" s="131">
        <v>6</v>
      </c>
      <c r="I243" s="132"/>
      <c r="J243" s="133">
        <f>ROUND(I243*H243,2)</f>
        <v>0</v>
      </c>
      <c r="K243" s="129" t="s">
        <v>141</v>
      </c>
      <c r="L243" s="32"/>
      <c r="M243" s="134" t="s">
        <v>44</v>
      </c>
      <c r="N243" s="135" t="s">
        <v>53</v>
      </c>
      <c r="P243" s="136">
        <f>O243*H243</f>
        <v>0</v>
      </c>
      <c r="Q243" s="136">
        <v>0</v>
      </c>
      <c r="R243" s="136">
        <f>Q243*H243</f>
        <v>0</v>
      </c>
      <c r="S243" s="136">
        <v>0</v>
      </c>
      <c r="T243" s="137">
        <f>S243*H243</f>
        <v>0</v>
      </c>
      <c r="AR243" s="138" t="s">
        <v>90</v>
      </c>
      <c r="AT243" s="138" t="s">
        <v>137</v>
      </c>
      <c r="AU243" s="138" t="s">
        <v>92</v>
      </c>
      <c r="AY243" s="16" t="s">
        <v>135</v>
      </c>
      <c r="BE243" s="139">
        <f>IF(N243="základní",J243,0)</f>
        <v>0</v>
      </c>
      <c r="BF243" s="139">
        <f>IF(N243="snížená",J243,0)</f>
        <v>0</v>
      </c>
      <c r="BG243" s="139">
        <f>IF(N243="zákl. přenesená",J243,0)</f>
        <v>0</v>
      </c>
      <c r="BH243" s="139">
        <f>IF(N243="sníž. přenesená",J243,0)</f>
        <v>0</v>
      </c>
      <c r="BI243" s="139">
        <f>IF(N243="nulová",J243,0)</f>
        <v>0</v>
      </c>
      <c r="BJ243" s="16" t="s">
        <v>90</v>
      </c>
      <c r="BK243" s="139">
        <f>ROUND(I243*H243,2)</f>
        <v>0</v>
      </c>
      <c r="BL243" s="16" t="s">
        <v>90</v>
      </c>
      <c r="BM243" s="138" t="s">
        <v>285</v>
      </c>
    </row>
    <row r="244" spans="2:65" s="1" customFormat="1" ht="11.25">
      <c r="B244" s="32"/>
      <c r="D244" s="140" t="s">
        <v>144</v>
      </c>
      <c r="F244" s="141" t="s">
        <v>286</v>
      </c>
      <c r="I244" s="142"/>
      <c r="L244" s="32"/>
      <c r="M244" s="143"/>
      <c r="T244" s="53"/>
      <c r="AT244" s="16" t="s">
        <v>144</v>
      </c>
      <c r="AU244" s="16" t="s">
        <v>92</v>
      </c>
    </row>
    <row r="245" spans="2:65" s="12" customFormat="1" ht="11.25">
      <c r="B245" s="144"/>
      <c r="D245" s="145" t="s">
        <v>146</v>
      </c>
      <c r="E245" s="146" t="s">
        <v>44</v>
      </c>
      <c r="F245" s="147" t="s">
        <v>278</v>
      </c>
      <c r="H245" s="146" t="s">
        <v>44</v>
      </c>
      <c r="I245" s="148"/>
      <c r="L245" s="144"/>
      <c r="M245" s="149"/>
      <c r="T245" s="150"/>
      <c r="AT245" s="146" t="s">
        <v>146</v>
      </c>
      <c r="AU245" s="146" t="s">
        <v>92</v>
      </c>
      <c r="AV245" s="12" t="s">
        <v>90</v>
      </c>
      <c r="AW245" s="12" t="s">
        <v>42</v>
      </c>
      <c r="AX245" s="12" t="s">
        <v>82</v>
      </c>
      <c r="AY245" s="146" t="s">
        <v>135</v>
      </c>
    </row>
    <row r="246" spans="2:65" s="12" customFormat="1" ht="11.25">
      <c r="B246" s="144"/>
      <c r="D246" s="145" t="s">
        <v>146</v>
      </c>
      <c r="E246" s="146" t="s">
        <v>44</v>
      </c>
      <c r="F246" s="147" t="s">
        <v>279</v>
      </c>
      <c r="H246" s="146" t="s">
        <v>44</v>
      </c>
      <c r="I246" s="148"/>
      <c r="L246" s="144"/>
      <c r="M246" s="149"/>
      <c r="T246" s="150"/>
      <c r="AT246" s="146" t="s">
        <v>146</v>
      </c>
      <c r="AU246" s="146" t="s">
        <v>92</v>
      </c>
      <c r="AV246" s="12" t="s">
        <v>90</v>
      </c>
      <c r="AW246" s="12" t="s">
        <v>42</v>
      </c>
      <c r="AX246" s="12" t="s">
        <v>82</v>
      </c>
      <c r="AY246" s="146" t="s">
        <v>135</v>
      </c>
    </row>
    <row r="247" spans="2:65" s="12" customFormat="1" ht="11.25">
      <c r="B247" s="144"/>
      <c r="D247" s="145" t="s">
        <v>146</v>
      </c>
      <c r="E247" s="146" t="s">
        <v>44</v>
      </c>
      <c r="F247" s="147" t="s">
        <v>280</v>
      </c>
      <c r="H247" s="146" t="s">
        <v>44</v>
      </c>
      <c r="I247" s="148"/>
      <c r="L247" s="144"/>
      <c r="M247" s="149"/>
      <c r="T247" s="150"/>
      <c r="AT247" s="146" t="s">
        <v>146</v>
      </c>
      <c r="AU247" s="146" t="s">
        <v>92</v>
      </c>
      <c r="AV247" s="12" t="s">
        <v>90</v>
      </c>
      <c r="AW247" s="12" t="s">
        <v>42</v>
      </c>
      <c r="AX247" s="12" t="s">
        <v>82</v>
      </c>
      <c r="AY247" s="146" t="s">
        <v>135</v>
      </c>
    </row>
    <row r="248" spans="2:65" s="13" customFormat="1" ht="11.25">
      <c r="B248" s="151"/>
      <c r="D248" s="145" t="s">
        <v>146</v>
      </c>
      <c r="E248" s="152" t="s">
        <v>44</v>
      </c>
      <c r="F248" s="153" t="s">
        <v>287</v>
      </c>
      <c r="H248" s="154">
        <v>6</v>
      </c>
      <c r="I248" s="155"/>
      <c r="L248" s="151"/>
      <c r="M248" s="156"/>
      <c r="T248" s="157"/>
      <c r="AT248" s="152" t="s">
        <v>146</v>
      </c>
      <c r="AU248" s="152" t="s">
        <v>92</v>
      </c>
      <c r="AV248" s="13" t="s">
        <v>92</v>
      </c>
      <c r="AW248" s="13" t="s">
        <v>42</v>
      </c>
      <c r="AX248" s="13" t="s">
        <v>90</v>
      </c>
      <c r="AY248" s="152" t="s">
        <v>135</v>
      </c>
    </row>
    <row r="249" spans="2:65" s="1" customFormat="1" ht="49.15" customHeight="1">
      <c r="B249" s="32"/>
      <c r="C249" s="127" t="s">
        <v>288</v>
      </c>
      <c r="D249" s="127" t="s">
        <v>137</v>
      </c>
      <c r="E249" s="128" t="s">
        <v>289</v>
      </c>
      <c r="F249" s="129" t="s">
        <v>290</v>
      </c>
      <c r="G249" s="130" t="s">
        <v>191</v>
      </c>
      <c r="H249" s="131">
        <v>6</v>
      </c>
      <c r="I249" s="132"/>
      <c r="J249" s="133">
        <f>ROUND(I249*H249,2)</f>
        <v>0</v>
      </c>
      <c r="K249" s="129" t="s">
        <v>141</v>
      </c>
      <c r="L249" s="32"/>
      <c r="M249" s="134" t="s">
        <v>44</v>
      </c>
      <c r="N249" s="135" t="s">
        <v>53</v>
      </c>
      <c r="P249" s="136">
        <f>O249*H249</f>
        <v>0</v>
      </c>
      <c r="Q249" s="136">
        <v>0</v>
      </c>
      <c r="R249" s="136">
        <f>Q249*H249</f>
        <v>0</v>
      </c>
      <c r="S249" s="136">
        <v>0</v>
      </c>
      <c r="T249" s="137">
        <f>S249*H249</f>
        <v>0</v>
      </c>
      <c r="AR249" s="138" t="s">
        <v>90</v>
      </c>
      <c r="AT249" s="138" t="s">
        <v>137</v>
      </c>
      <c r="AU249" s="138" t="s">
        <v>92</v>
      </c>
      <c r="AY249" s="16" t="s">
        <v>135</v>
      </c>
      <c r="BE249" s="139">
        <f>IF(N249="základní",J249,0)</f>
        <v>0</v>
      </c>
      <c r="BF249" s="139">
        <f>IF(N249="snížená",J249,0)</f>
        <v>0</v>
      </c>
      <c r="BG249" s="139">
        <f>IF(N249="zákl. přenesená",J249,0)</f>
        <v>0</v>
      </c>
      <c r="BH249" s="139">
        <f>IF(N249="sníž. přenesená",J249,0)</f>
        <v>0</v>
      </c>
      <c r="BI249" s="139">
        <f>IF(N249="nulová",J249,0)</f>
        <v>0</v>
      </c>
      <c r="BJ249" s="16" t="s">
        <v>90</v>
      </c>
      <c r="BK249" s="139">
        <f>ROUND(I249*H249,2)</f>
        <v>0</v>
      </c>
      <c r="BL249" s="16" t="s">
        <v>90</v>
      </c>
      <c r="BM249" s="138" t="s">
        <v>291</v>
      </c>
    </row>
    <row r="250" spans="2:65" s="1" customFormat="1" ht="11.25">
      <c r="B250" s="32"/>
      <c r="D250" s="140" t="s">
        <v>144</v>
      </c>
      <c r="F250" s="141" t="s">
        <v>292</v>
      </c>
      <c r="I250" s="142"/>
      <c r="L250" s="32"/>
      <c r="M250" s="143"/>
      <c r="T250" s="53"/>
      <c r="AT250" s="16" t="s">
        <v>144</v>
      </c>
      <c r="AU250" s="16" t="s">
        <v>92</v>
      </c>
    </row>
    <row r="251" spans="2:65" s="12" customFormat="1" ht="11.25">
      <c r="B251" s="144"/>
      <c r="D251" s="145" t="s">
        <v>146</v>
      </c>
      <c r="E251" s="146" t="s">
        <v>44</v>
      </c>
      <c r="F251" s="147" t="s">
        <v>278</v>
      </c>
      <c r="H251" s="146" t="s">
        <v>44</v>
      </c>
      <c r="I251" s="148"/>
      <c r="L251" s="144"/>
      <c r="M251" s="149"/>
      <c r="T251" s="150"/>
      <c r="AT251" s="146" t="s">
        <v>146</v>
      </c>
      <c r="AU251" s="146" t="s">
        <v>92</v>
      </c>
      <c r="AV251" s="12" t="s">
        <v>90</v>
      </c>
      <c r="AW251" s="12" t="s">
        <v>42</v>
      </c>
      <c r="AX251" s="12" t="s">
        <v>82</v>
      </c>
      <c r="AY251" s="146" t="s">
        <v>135</v>
      </c>
    </row>
    <row r="252" spans="2:65" s="12" customFormat="1" ht="11.25">
      <c r="B252" s="144"/>
      <c r="D252" s="145" t="s">
        <v>146</v>
      </c>
      <c r="E252" s="146" t="s">
        <v>44</v>
      </c>
      <c r="F252" s="147" t="s">
        <v>279</v>
      </c>
      <c r="H252" s="146" t="s">
        <v>44</v>
      </c>
      <c r="I252" s="148"/>
      <c r="L252" s="144"/>
      <c r="M252" s="149"/>
      <c r="T252" s="150"/>
      <c r="AT252" s="146" t="s">
        <v>146</v>
      </c>
      <c r="AU252" s="146" t="s">
        <v>92</v>
      </c>
      <c r="AV252" s="12" t="s">
        <v>90</v>
      </c>
      <c r="AW252" s="12" t="s">
        <v>42</v>
      </c>
      <c r="AX252" s="12" t="s">
        <v>82</v>
      </c>
      <c r="AY252" s="146" t="s">
        <v>135</v>
      </c>
    </row>
    <row r="253" spans="2:65" s="12" customFormat="1" ht="11.25">
      <c r="B253" s="144"/>
      <c r="D253" s="145" t="s">
        <v>146</v>
      </c>
      <c r="E253" s="146" t="s">
        <v>44</v>
      </c>
      <c r="F253" s="147" t="s">
        <v>280</v>
      </c>
      <c r="H253" s="146" t="s">
        <v>44</v>
      </c>
      <c r="I253" s="148"/>
      <c r="L253" s="144"/>
      <c r="M253" s="149"/>
      <c r="T253" s="150"/>
      <c r="AT253" s="146" t="s">
        <v>146</v>
      </c>
      <c r="AU253" s="146" t="s">
        <v>92</v>
      </c>
      <c r="AV253" s="12" t="s">
        <v>90</v>
      </c>
      <c r="AW253" s="12" t="s">
        <v>42</v>
      </c>
      <c r="AX253" s="12" t="s">
        <v>82</v>
      </c>
      <c r="AY253" s="146" t="s">
        <v>135</v>
      </c>
    </row>
    <row r="254" spans="2:65" s="13" customFormat="1" ht="11.25">
      <c r="B254" s="151"/>
      <c r="D254" s="145" t="s">
        <v>146</v>
      </c>
      <c r="E254" s="152" t="s">
        <v>44</v>
      </c>
      <c r="F254" s="153" t="s">
        <v>293</v>
      </c>
      <c r="H254" s="154">
        <v>6</v>
      </c>
      <c r="I254" s="155"/>
      <c r="L254" s="151"/>
      <c r="M254" s="156"/>
      <c r="T254" s="157"/>
      <c r="AT254" s="152" t="s">
        <v>146</v>
      </c>
      <c r="AU254" s="152" t="s">
        <v>92</v>
      </c>
      <c r="AV254" s="13" t="s">
        <v>92</v>
      </c>
      <c r="AW254" s="13" t="s">
        <v>42</v>
      </c>
      <c r="AX254" s="13" t="s">
        <v>90</v>
      </c>
      <c r="AY254" s="152" t="s">
        <v>135</v>
      </c>
    </row>
    <row r="255" spans="2:65" s="1" customFormat="1" ht="24.2" customHeight="1">
      <c r="B255" s="32"/>
      <c r="C255" s="166" t="s">
        <v>294</v>
      </c>
      <c r="D255" s="166" t="s">
        <v>209</v>
      </c>
      <c r="E255" s="167" t="s">
        <v>295</v>
      </c>
      <c r="F255" s="168" t="s">
        <v>296</v>
      </c>
      <c r="G255" s="169" t="s">
        <v>191</v>
      </c>
      <c r="H255" s="170">
        <v>6</v>
      </c>
      <c r="I255" s="171"/>
      <c r="J255" s="172">
        <f>ROUND(I255*H255,2)</f>
        <v>0</v>
      </c>
      <c r="K255" s="168" t="s">
        <v>141</v>
      </c>
      <c r="L255" s="173"/>
      <c r="M255" s="174" t="s">
        <v>44</v>
      </c>
      <c r="N255" s="175" t="s">
        <v>53</v>
      </c>
      <c r="P255" s="136">
        <f>O255*H255</f>
        <v>0</v>
      </c>
      <c r="Q255" s="136">
        <v>3.7000000000000002E-3</v>
      </c>
      <c r="R255" s="136">
        <f>Q255*H255</f>
        <v>2.2200000000000001E-2</v>
      </c>
      <c r="S255" s="136">
        <v>0</v>
      </c>
      <c r="T255" s="137">
        <f>S255*H255</f>
        <v>0</v>
      </c>
      <c r="AR255" s="138" t="s">
        <v>92</v>
      </c>
      <c r="AT255" s="138" t="s">
        <v>209</v>
      </c>
      <c r="AU255" s="138" t="s">
        <v>92</v>
      </c>
      <c r="AY255" s="16" t="s">
        <v>135</v>
      </c>
      <c r="BE255" s="139">
        <f>IF(N255="základní",J255,0)</f>
        <v>0</v>
      </c>
      <c r="BF255" s="139">
        <f>IF(N255="snížená",J255,0)</f>
        <v>0</v>
      </c>
      <c r="BG255" s="139">
        <f>IF(N255="zákl. přenesená",J255,0)</f>
        <v>0</v>
      </c>
      <c r="BH255" s="139">
        <f>IF(N255="sníž. přenesená",J255,0)</f>
        <v>0</v>
      </c>
      <c r="BI255" s="139">
        <f>IF(N255="nulová",J255,0)</f>
        <v>0</v>
      </c>
      <c r="BJ255" s="16" t="s">
        <v>90</v>
      </c>
      <c r="BK255" s="139">
        <f>ROUND(I255*H255,2)</f>
        <v>0</v>
      </c>
      <c r="BL255" s="16" t="s">
        <v>90</v>
      </c>
      <c r="BM255" s="138" t="s">
        <v>297</v>
      </c>
    </row>
    <row r="256" spans="2:65" s="12" customFormat="1" ht="11.25">
      <c r="B256" s="144"/>
      <c r="D256" s="145" t="s">
        <v>146</v>
      </c>
      <c r="E256" s="146" t="s">
        <v>44</v>
      </c>
      <c r="F256" s="147" t="s">
        <v>278</v>
      </c>
      <c r="H256" s="146" t="s">
        <v>44</v>
      </c>
      <c r="I256" s="148"/>
      <c r="L256" s="144"/>
      <c r="M256" s="149"/>
      <c r="T256" s="150"/>
      <c r="AT256" s="146" t="s">
        <v>146</v>
      </c>
      <c r="AU256" s="146" t="s">
        <v>92</v>
      </c>
      <c r="AV256" s="12" t="s">
        <v>90</v>
      </c>
      <c r="AW256" s="12" t="s">
        <v>42</v>
      </c>
      <c r="AX256" s="12" t="s">
        <v>82</v>
      </c>
      <c r="AY256" s="146" t="s">
        <v>135</v>
      </c>
    </row>
    <row r="257" spans="2:65" s="12" customFormat="1" ht="11.25">
      <c r="B257" s="144"/>
      <c r="D257" s="145" t="s">
        <v>146</v>
      </c>
      <c r="E257" s="146" t="s">
        <v>44</v>
      </c>
      <c r="F257" s="147" t="s">
        <v>279</v>
      </c>
      <c r="H257" s="146" t="s">
        <v>44</v>
      </c>
      <c r="I257" s="148"/>
      <c r="L257" s="144"/>
      <c r="M257" s="149"/>
      <c r="T257" s="150"/>
      <c r="AT257" s="146" t="s">
        <v>146</v>
      </c>
      <c r="AU257" s="146" t="s">
        <v>92</v>
      </c>
      <c r="AV257" s="12" t="s">
        <v>90</v>
      </c>
      <c r="AW257" s="12" t="s">
        <v>42</v>
      </c>
      <c r="AX257" s="12" t="s">
        <v>82</v>
      </c>
      <c r="AY257" s="146" t="s">
        <v>135</v>
      </c>
    </row>
    <row r="258" spans="2:65" s="12" customFormat="1" ht="11.25">
      <c r="B258" s="144"/>
      <c r="D258" s="145" t="s">
        <v>146</v>
      </c>
      <c r="E258" s="146" t="s">
        <v>44</v>
      </c>
      <c r="F258" s="147" t="s">
        <v>280</v>
      </c>
      <c r="H258" s="146" t="s">
        <v>44</v>
      </c>
      <c r="I258" s="148"/>
      <c r="L258" s="144"/>
      <c r="M258" s="149"/>
      <c r="T258" s="150"/>
      <c r="AT258" s="146" t="s">
        <v>146</v>
      </c>
      <c r="AU258" s="146" t="s">
        <v>92</v>
      </c>
      <c r="AV258" s="12" t="s">
        <v>90</v>
      </c>
      <c r="AW258" s="12" t="s">
        <v>42</v>
      </c>
      <c r="AX258" s="12" t="s">
        <v>82</v>
      </c>
      <c r="AY258" s="146" t="s">
        <v>135</v>
      </c>
    </row>
    <row r="259" spans="2:65" s="13" customFormat="1" ht="11.25">
      <c r="B259" s="151"/>
      <c r="D259" s="145" t="s">
        <v>146</v>
      </c>
      <c r="E259" s="152" t="s">
        <v>44</v>
      </c>
      <c r="F259" s="153" t="s">
        <v>293</v>
      </c>
      <c r="H259" s="154">
        <v>6</v>
      </c>
      <c r="I259" s="155"/>
      <c r="L259" s="151"/>
      <c r="M259" s="156"/>
      <c r="T259" s="157"/>
      <c r="AT259" s="152" t="s">
        <v>146</v>
      </c>
      <c r="AU259" s="152" t="s">
        <v>92</v>
      </c>
      <c r="AV259" s="13" t="s">
        <v>92</v>
      </c>
      <c r="AW259" s="13" t="s">
        <v>42</v>
      </c>
      <c r="AX259" s="13" t="s">
        <v>90</v>
      </c>
      <c r="AY259" s="152" t="s">
        <v>135</v>
      </c>
    </row>
    <row r="260" spans="2:65" s="1" customFormat="1" ht="24.2" customHeight="1">
      <c r="B260" s="32"/>
      <c r="C260" s="127" t="s">
        <v>7</v>
      </c>
      <c r="D260" s="127" t="s">
        <v>137</v>
      </c>
      <c r="E260" s="128" t="s">
        <v>298</v>
      </c>
      <c r="F260" s="129" t="s">
        <v>299</v>
      </c>
      <c r="G260" s="130" t="s">
        <v>191</v>
      </c>
      <c r="H260" s="131">
        <v>1</v>
      </c>
      <c r="I260" s="132"/>
      <c r="J260" s="133">
        <f>ROUND(I260*H260,2)</f>
        <v>0</v>
      </c>
      <c r="K260" s="129" t="s">
        <v>216</v>
      </c>
      <c r="L260" s="32"/>
      <c r="M260" s="134" t="s">
        <v>44</v>
      </c>
      <c r="N260" s="135" t="s">
        <v>53</v>
      </c>
      <c r="P260" s="136">
        <f>O260*H260</f>
        <v>0</v>
      </c>
      <c r="Q260" s="136">
        <v>0</v>
      </c>
      <c r="R260" s="136">
        <f>Q260*H260</f>
        <v>0</v>
      </c>
      <c r="S260" s="136">
        <v>0</v>
      </c>
      <c r="T260" s="137">
        <f>S260*H260</f>
        <v>0</v>
      </c>
      <c r="AR260" s="138" t="s">
        <v>90</v>
      </c>
      <c r="AT260" s="138" t="s">
        <v>137</v>
      </c>
      <c r="AU260" s="138" t="s">
        <v>92</v>
      </c>
      <c r="AY260" s="16" t="s">
        <v>135</v>
      </c>
      <c r="BE260" s="139">
        <f>IF(N260="základní",J260,0)</f>
        <v>0</v>
      </c>
      <c r="BF260" s="139">
        <f>IF(N260="snížená",J260,0)</f>
        <v>0</v>
      </c>
      <c r="BG260" s="139">
        <f>IF(N260="zákl. přenesená",J260,0)</f>
        <v>0</v>
      </c>
      <c r="BH260" s="139">
        <f>IF(N260="sníž. přenesená",J260,0)</f>
        <v>0</v>
      </c>
      <c r="BI260" s="139">
        <f>IF(N260="nulová",J260,0)</f>
        <v>0</v>
      </c>
      <c r="BJ260" s="16" t="s">
        <v>90</v>
      </c>
      <c r="BK260" s="139">
        <f>ROUND(I260*H260,2)</f>
        <v>0</v>
      </c>
      <c r="BL260" s="16" t="s">
        <v>90</v>
      </c>
      <c r="BM260" s="138" t="s">
        <v>300</v>
      </c>
    </row>
    <row r="261" spans="2:65" s="12" customFormat="1" ht="11.25">
      <c r="B261" s="144"/>
      <c r="D261" s="145" t="s">
        <v>146</v>
      </c>
      <c r="E261" s="146" t="s">
        <v>44</v>
      </c>
      <c r="F261" s="147" t="s">
        <v>301</v>
      </c>
      <c r="H261" s="146" t="s">
        <v>44</v>
      </c>
      <c r="I261" s="148"/>
      <c r="L261" s="144"/>
      <c r="M261" s="149"/>
      <c r="T261" s="150"/>
      <c r="AT261" s="146" t="s">
        <v>146</v>
      </c>
      <c r="AU261" s="146" t="s">
        <v>92</v>
      </c>
      <c r="AV261" s="12" t="s">
        <v>90</v>
      </c>
      <c r="AW261" s="12" t="s">
        <v>42</v>
      </c>
      <c r="AX261" s="12" t="s">
        <v>82</v>
      </c>
      <c r="AY261" s="146" t="s">
        <v>135</v>
      </c>
    </row>
    <row r="262" spans="2:65" s="12" customFormat="1" ht="11.25">
      <c r="B262" s="144"/>
      <c r="D262" s="145" t="s">
        <v>146</v>
      </c>
      <c r="E262" s="146" t="s">
        <v>44</v>
      </c>
      <c r="F262" s="147" t="s">
        <v>302</v>
      </c>
      <c r="H262" s="146" t="s">
        <v>44</v>
      </c>
      <c r="I262" s="148"/>
      <c r="L262" s="144"/>
      <c r="M262" s="149"/>
      <c r="T262" s="150"/>
      <c r="AT262" s="146" t="s">
        <v>146</v>
      </c>
      <c r="AU262" s="146" t="s">
        <v>92</v>
      </c>
      <c r="AV262" s="12" t="s">
        <v>90</v>
      </c>
      <c r="AW262" s="12" t="s">
        <v>42</v>
      </c>
      <c r="AX262" s="12" t="s">
        <v>82</v>
      </c>
      <c r="AY262" s="146" t="s">
        <v>135</v>
      </c>
    </row>
    <row r="263" spans="2:65" s="12" customFormat="1" ht="11.25">
      <c r="B263" s="144"/>
      <c r="D263" s="145" t="s">
        <v>146</v>
      </c>
      <c r="E263" s="146" t="s">
        <v>44</v>
      </c>
      <c r="F263" s="147" t="s">
        <v>303</v>
      </c>
      <c r="H263" s="146" t="s">
        <v>44</v>
      </c>
      <c r="I263" s="148"/>
      <c r="L263" s="144"/>
      <c r="M263" s="149"/>
      <c r="T263" s="150"/>
      <c r="AT263" s="146" t="s">
        <v>146</v>
      </c>
      <c r="AU263" s="146" t="s">
        <v>92</v>
      </c>
      <c r="AV263" s="12" t="s">
        <v>90</v>
      </c>
      <c r="AW263" s="12" t="s">
        <v>42</v>
      </c>
      <c r="AX263" s="12" t="s">
        <v>82</v>
      </c>
      <c r="AY263" s="146" t="s">
        <v>135</v>
      </c>
    </row>
    <row r="264" spans="2:65" s="13" customFormat="1" ht="11.25">
      <c r="B264" s="151"/>
      <c r="D264" s="145" t="s">
        <v>146</v>
      </c>
      <c r="E264" s="152" t="s">
        <v>44</v>
      </c>
      <c r="F264" s="153" t="s">
        <v>90</v>
      </c>
      <c r="H264" s="154">
        <v>1</v>
      </c>
      <c r="I264" s="155"/>
      <c r="L264" s="151"/>
      <c r="M264" s="156"/>
      <c r="T264" s="157"/>
      <c r="AT264" s="152" t="s">
        <v>146</v>
      </c>
      <c r="AU264" s="152" t="s">
        <v>92</v>
      </c>
      <c r="AV264" s="13" t="s">
        <v>92</v>
      </c>
      <c r="AW264" s="13" t="s">
        <v>42</v>
      </c>
      <c r="AX264" s="13" t="s">
        <v>90</v>
      </c>
      <c r="AY264" s="152" t="s">
        <v>135</v>
      </c>
    </row>
    <row r="265" spans="2:65" s="1" customFormat="1" ht="24.2" customHeight="1">
      <c r="B265" s="32"/>
      <c r="C265" s="166" t="s">
        <v>304</v>
      </c>
      <c r="D265" s="166" t="s">
        <v>209</v>
      </c>
      <c r="E265" s="167" t="s">
        <v>305</v>
      </c>
      <c r="F265" s="168" t="s">
        <v>306</v>
      </c>
      <c r="G265" s="169" t="s">
        <v>191</v>
      </c>
      <c r="H265" s="170">
        <v>1</v>
      </c>
      <c r="I265" s="171"/>
      <c r="J265" s="172">
        <f>ROUND(I265*H265,2)</f>
        <v>0</v>
      </c>
      <c r="K265" s="168" t="s">
        <v>216</v>
      </c>
      <c r="L265" s="173"/>
      <c r="M265" s="174" t="s">
        <v>44</v>
      </c>
      <c r="N265" s="175" t="s">
        <v>53</v>
      </c>
      <c r="P265" s="136">
        <f>O265*H265</f>
        <v>0</v>
      </c>
      <c r="Q265" s="136">
        <v>0</v>
      </c>
      <c r="R265" s="136">
        <f>Q265*H265</f>
        <v>0</v>
      </c>
      <c r="S265" s="136">
        <v>0</v>
      </c>
      <c r="T265" s="137">
        <f>S265*H265</f>
        <v>0</v>
      </c>
      <c r="AR265" s="138" t="s">
        <v>92</v>
      </c>
      <c r="AT265" s="138" t="s">
        <v>209</v>
      </c>
      <c r="AU265" s="138" t="s">
        <v>92</v>
      </c>
      <c r="AY265" s="16" t="s">
        <v>135</v>
      </c>
      <c r="BE265" s="139">
        <f>IF(N265="základní",J265,0)</f>
        <v>0</v>
      </c>
      <c r="BF265" s="139">
        <f>IF(N265="snížená",J265,0)</f>
        <v>0</v>
      </c>
      <c r="BG265" s="139">
        <f>IF(N265="zákl. přenesená",J265,0)</f>
        <v>0</v>
      </c>
      <c r="BH265" s="139">
        <f>IF(N265="sníž. přenesená",J265,0)</f>
        <v>0</v>
      </c>
      <c r="BI265" s="139">
        <f>IF(N265="nulová",J265,0)</f>
        <v>0</v>
      </c>
      <c r="BJ265" s="16" t="s">
        <v>90</v>
      </c>
      <c r="BK265" s="139">
        <f>ROUND(I265*H265,2)</f>
        <v>0</v>
      </c>
      <c r="BL265" s="16" t="s">
        <v>90</v>
      </c>
      <c r="BM265" s="138" t="s">
        <v>307</v>
      </c>
    </row>
    <row r="266" spans="2:65" s="12" customFormat="1" ht="11.25">
      <c r="B266" s="144"/>
      <c r="D266" s="145" t="s">
        <v>146</v>
      </c>
      <c r="E266" s="146" t="s">
        <v>44</v>
      </c>
      <c r="F266" s="147" t="s">
        <v>301</v>
      </c>
      <c r="H266" s="146" t="s">
        <v>44</v>
      </c>
      <c r="I266" s="148"/>
      <c r="L266" s="144"/>
      <c r="M266" s="149"/>
      <c r="T266" s="150"/>
      <c r="AT266" s="146" t="s">
        <v>146</v>
      </c>
      <c r="AU266" s="146" t="s">
        <v>92</v>
      </c>
      <c r="AV266" s="12" t="s">
        <v>90</v>
      </c>
      <c r="AW266" s="12" t="s">
        <v>42</v>
      </c>
      <c r="AX266" s="12" t="s">
        <v>82</v>
      </c>
      <c r="AY266" s="146" t="s">
        <v>135</v>
      </c>
    </row>
    <row r="267" spans="2:65" s="12" customFormat="1" ht="11.25">
      <c r="B267" s="144"/>
      <c r="D267" s="145" t="s">
        <v>146</v>
      </c>
      <c r="E267" s="146" t="s">
        <v>44</v>
      </c>
      <c r="F267" s="147" t="s">
        <v>302</v>
      </c>
      <c r="H267" s="146" t="s">
        <v>44</v>
      </c>
      <c r="I267" s="148"/>
      <c r="L267" s="144"/>
      <c r="M267" s="149"/>
      <c r="T267" s="150"/>
      <c r="AT267" s="146" t="s">
        <v>146</v>
      </c>
      <c r="AU267" s="146" t="s">
        <v>92</v>
      </c>
      <c r="AV267" s="12" t="s">
        <v>90</v>
      </c>
      <c r="AW267" s="12" t="s">
        <v>42</v>
      </c>
      <c r="AX267" s="12" t="s">
        <v>82</v>
      </c>
      <c r="AY267" s="146" t="s">
        <v>135</v>
      </c>
    </row>
    <row r="268" spans="2:65" s="12" customFormat="1" ht="11.25">
      <c r="B268" s="144"/>
      <c r="D268" s="145" t="s">
        <v>146</v>
      </c>
      <c r="E268" s="146" t="s">
        <v>44</v>
      </c>
      <c r="F268" s="147" t="s">
        <v>308</v>
      </c>
      <c r="H268" s="146" t="s">
        <v>44</v>
      </c>
      <c r="I268" s="148"/>
      <c r="L268" s="144"/>
      <c r="M268" s="149"/>
      <c r="T268" s="150"/>
      <c r="AT268" s="146" t="s">
        <v>146</v>
      </c>
      <c r="AU268" s="146" t="s">
        <v>92</v>
      </c>
      <c r="AV268" s="12" t="s">
        <v>90</v>
      </c>
      <c r="AW268" s="12" t="s">
        <v>42</v>
      </c>
      <c r="AX268" s="12" t="s">
        <v>82</v>
      </c>
      <c r="AY268" s="146" t="s">
        <v>135</v>
      </c>
    </row>
    <row r="269" spans="2:65" s="13" customFormat="1" ht="11.25">
      <c r="B269" s="151"/>
      <c r="D269" s="145" t="s">
        <v>146</v>
      </c>
      <c r="E269" s="152" t="s">
        <v>44</v>
      </c>
      <c r="F269" s="153" t="s">
        <v>90</v>
      </c>
      <c r="H269" s="154">
        <v>1</v>
      </c>
      <c r="I269" s="155"/>
      <c r="L269" s="151"/>
      <c r="M269" s="156"/>
      <c r="T269" s="157"/>
      <c r="AT269" s="152" t="s">
        <v>146</v>
      </c>
      <c r="AU269" s="152" t="s">
        <v>92</v>
      </c>
      <c r="AV269" s="13" t="s">
        <v>92</v>
      </c>
      <c r="AW269" s="13" t="s">
        <v>42</v>
      </c>
      <c r="AX269" s="13" t="s">
        <v>90</v>
      </c>
      <c r="AY269" s="152" t="s">
        <v>135</v>
      </c>
    </row>
    <row r="270" spans="2:65" s="1" customFormat="1" ht="21.75" customHeight="1">
      <c r="B270" s="32"/>
      <c r="C270" s="127" t="s">
        <v>309</v>
      </c>
      <c r="D270" s="127" t="s">
        <v>137</v>
      </c>
      <c r="E270" s="128" t="s">
        <v>310</v>
      </c>
      <c r="F270" s="129" t="s">
        <v>311</v>
      </c>
      <c r="G270" s="130" t="s">
        <v>191</v>
      </c>
      <c r="H270" s="131">
        <v>20</v>
      </c>
      <c r="I270" s="132"/>
      <c r="J270" s="133">
        <f>ROUND(I270*H270,2)</f>
        <v>0</v>
      </c>
      <c r="K270" s="129" t="s">
        <v>141</v>
      </c>
      <c r="L270" s="32"/>
      <c r="M270" s="134" t="s">
        <v>44</v>
      </c>
      <c r="N270" s="135" t="s">
        <v>53</v>
      </c>
      <c r="P270" s="136">
        <f>O270*H270</f>
        <v>0</v>
      </c>
      <c r="Q270" s="136">
        <v>0</v>
      </c>
      <c r="R270" s="136">
        <f>Q270*H270</f>
        <v>0</v>
      </c>
      <c r="S270" s="136">
        <v>0</v>
      </c>
      <c r="T270" s="137">
        <f>S270*H270</f>
        <v>0</v>
      </c>
      <c r="AR270" s="138" t="s">
        <v>90</v>
      </c>
      <c r="AT270" s="138" t="s">
        <v>137</v>
      </c>
      <c r="AU270" s="138" t="s">
        <v>92</v>
      </c>
      <c r="AY270" s="16" t="s">
        <v>135</v>
      </c>
      <c r="BE270" s="139">
        <f>IF(N270="základní",J270,0)</f>
        <v>0</v>
      </c>
      <c r="BF270" s="139">
        <f>IF(N270="snížená",J270,0)</f>
        <v>0</v>
      </c>
      <c r="BG270" s="139">
        <f>IF(N270="zákl. přenesená",J270,0)</f>
        <v>0</v>
      </c>
      <c r="BH270" s="139">
        <f>IF(N270="sníž. přenesená",J270,0)</f>
        <v>0</v>
      </c>
      <c r="BI270" s="139">
        <f>IF(N270="nulová",J270,0)</f>
        <v>0</v>
      </c>
      <c r="BJ270" s="16" t="s">
        <v>90</v>
      </c>
      <c r="BK270" s="139">
        <f>ROUND(I270*H270,2)</f>
        <v>0</v>
      </c>
      <c r="BL270" s="16" t="s">
        <v>90</v>
      </c>
      <c r="BM270" s="138" t="s">
        <v>312</v>
      </c>
    </row>
    <row r="271" spans="2:65" s="1" customFormat="1" ht="11.25">
      <c r="B271" s="32"/>
      <c r="D271" s="140" t="s">
        <v>144</v>
      </c>
      <c r="F271" s="141" t="s">
        <v>313</v>
      </c>
      <c r="I271" s="142"/>
      <c r="L271" s="32"/>
      <c r="M271" s="143"/>
      <c r="T271" s="53"/>
      <c r="AT271" s="16" t="s">
        <v>144</v>
      </c>
      <c r="AU271" s="16" t="s">
        <v>92</v>
      </c>
    </row>
    <row r="272" spans="2:65" s="12" customFormat="1" ht="22.5">
      <c r="B272" s="144"/>
      <c r="D272" s="145" t="s">
        <v>146</v>
      </c>
      <c r="E272" s="146" t="s">
        <v>44</v>
      </c>
      <c r="F272" s="147" t="s">
        <v>314</v>
      </c>
      <c r="H272" s="146" t="s">
        <v>44</v>
      </c>
      <c r="I272" s="148"/>
      <c r="L272" s="144"/>
      <c r="M272" s="149"/>
      <c r="T272" s="150"/>
      <c r="AT272" s="146" t="s">
        <v>146</v>
      </c>
      <c r="AU272" s="146" t="s">
        <v>92</v>
      </c>
      <c r="AV272" s="12" t="s">
        <v>90</v>
      </c>
      <c r="AW272" s="12" t="s">
        <v>42</v>
      </c>
      <c r="AX272" s="12" t="s">
        <v>82</v>
      </c>
      <c r="AY272" s="146" t="s">
        <v>135</v>
      </c>
    </row>
    <row r="273" spans="2:65" s="13" customFormat="1" ht="11.25">
      <c r="B273" s="151"/>
      <c r="D273" s="145" t="s">
        <v>146</v>
      </c>
      <c r="E273" s="152" t="s">
        <v>44</v>
      </c>
      <c r="F273" s="153" t="s">
        <v>315</v>
      </c>
      <c r="H273" s="154">
        <v>20</v>
      </c>
      <c r="I273" s="155"/>
      <c r="L273" s="151"/>
      <c r="M273" s="156"/>
      <c r="T273" s="157"/>
      <c r="AT273" s="152" t="s">
        <v>146</v>
      </c>
      <c r="AU273" s="152" t="s">
        <v>92</v>
      </c>
      <c r="AV273" s="13" t="s">
        <v>92</v>
      </c>
      <c r="AW273" s="13" t="s">
        <v>42</v>
      </c>
      <c r="AX273" s="13" t="s">
        <v>90</v>
      </c>
      <c r="AY273" s="152" t="s">
        <v>135</v>
      </c>
    </row>
    <row r="274" spans="2:65" s="1" customFormat="1" ht="16.5" customHeight="1">
      <c r="B274" s="32"/>
      <c r="C274" s="166" t="s">
        <v>316</v>
      </c>
      <c r="D274" s="166" t="s">
        <v>209</v>
      </c>
      <c r="E274" s="167" t="s">
        <v>317</v>
      </c>
      <c r="F274" s="168" t="s">
        <v>318</v>
      </c>
      <c r="G274" s="169" t="s">
        <v>191</v>
      </c>
      <c r="H274" s="170">
        <v>20</v>
      </c>
      <c r="I274" s="171"/>
      <c r="J274" s="172">
        <f>ROUND(I274*H274,2)</f>
        <v>0</v>
      </c>
      <c r="K274" s="168" t="s">
        <v>141</v>
      </c>
      <c r="L274" s="173"/>
      <c r="M274" s="174" t="s">
        <v>44</v>
      </c>
      <c r="N274" s="175" t="s">
        <v>53</v>
      </c>
      <c r="P274" s="136">
        <f>O274*H274</f>
        <v>0</v>
      </c>
      <c r="Q274" s="136">
        <v>2.3000000000000001E-4</v>
      </c>
      <c r="R274" s="136">
        <f>Q274*H274</f>
        <v>4.5999999999999999E-3</v>
      </c>
      <c r="S274" s="136">
        <v>0</v>
      </c>
      <c r="T274" s="137">
        <f>S274*H274</f>
        <v>0</v>
      </c>
      <c r="AR274" s="138" t="s">
        <v>92</v>
      </c>
      <c r="AT274" s="138" t="s">
        <v>209</v>
      </c>
      <c r="AU274" s="138" t="s">
        <v>92</v>
      </c>
      <c r="AY274" s="16" t="s">
        <v>135</v>
      </c>
      <c r="BE274" s="139">
        <f>IF(N274="základní",J274,0)</f>
        <v>0</v>
      </c>
      <c r="BF274" s="139">
        <f>IF(N274="snížená",J274,0)</f>
        <v>0</v>
      </c>
      <c r="BG274" s="139">
        <f>IF(N274="zákl. přenesená",J274,0)</f>
        <v>0</v>
      </c>
      <c r="BH274" s="139">
        <f>IF(N274="sníž. přenesená",J274,0)</f>
        <v>0</v>
      </c>
      <c r="BI274" s="139">
        <f>IF(N274="nulová",J274,0)</f>
        <v>0</v>
      </c>
      <c r="BJ274" s="16" t="s">
        <v>90</v>
      </c>
      <c r="BK274" s="139">
        <f>ROUND(I274*H274,2)</f>
        <v>0</v>
      </c>
      <c r="BL274" s="16" t="s">
        <v>90</v>
      </c>
      <c r="BM274" s="138" t="s">
        <v>319</v>
      </c>
    </row>
    <row r="275" spans="2:65" s="12" customFormat="1" ht="22.5">
      <c r="B275" s="144"/>
      <c r="D275" s="145" t="s">
        <v>146</v>
      </c>
      <c r="E275" s="146" t="s">
        <v>44</v>
      </c>
      <c r="F275" s="147" t="s">
        <v>314</v>
      </c>
      <c r="H275" s="146" t="s">
        <v>44</v>
      </c>
      <c r="I275" s="148"/>
      <c r="L275" s="144"/>
      <c r="M275" s="149"/>
      <c r="T275" s="150"/>
      <c r="AT275" s="146" t="s">
        <v>146</v>
      </c>
      <c r="AU275" s="146" t="s">
        <v>92</v>
      </c>
      <c r="AV275" s="12" t="s">
        <v>90</v>
      </c>
      <c r="AW275" s="12" t="s">
        <v>42</v>
      </c>
      <c r="AX275" s="12" t="s">
        <v>82</v>
      </c>
      <c r="AY275" s="146" t="s">
        <v>135</v>
      </c>
    </row>
    <row r="276" spans="2:65" s="13" customFormat="1" ht="11.25">
      <c r="B276" s="151"/>
      <c r="D276" s="145" t="s">
        <v>146</v>
      </c>
      <c r="E276" s="152" t="s">
        <v>44</v>
      </c>
      <c r="F276" s="153" t="s">
        <v>315</v>
      </c>
      <c r="H276" s="154">
        <v>20</v>
      </c>
      <c r="I276" s="155"/>
      <c r="L276" s="151"/>
      <c r="M276" s="156"/>
      <c r="T276" s="157"/>
      <c r="AT276" s="152" t="s">
        <v>146</v>
      </c>
      <c r="AU276" s="152" t="s">
        <v>92</v>
      </c>
      <c r="AV276" s="13" t="s">
        <v>92</v>
      </c>
      <c r="AW276" s="13" t="s">
        <v>42</v>
      </c>
      <c r="AX276" s="13" t="s">
        <v>90</v>
      </c>
      <c r="AY276" s="152" t="s">
        <v>135</v>
      </c>
    </row>
    <row r="277" spans="2:65" s="1" customFormat="1" ht="24.2" customHeight="1">
      <c r="B277" s="32"/>
      <c r="C277" s="127" t="s">
        <v>320</v>
      </c>
      <c r="D277" s="127" t="s">
        <v>137</v>
      </c>
      <c r="E277" s="128" t="s">
        <v>321</v>
      </c>
      <c r="F277" s="129" t="s">
        <v>322</v>
      </c>
      <c r="G277" s="130" t="s">
        <v>222</v>
      </c>
      <c r="H277" s="131">
        <v>290</v>
      </c>
      <c r="I277" s="132"/>
      <c r="J277" s="133">
        <f>ROUND(I277*H277,2)</f>
        <v>0</v>
      </c>
      <c r="K277" s="129" t="s">
        <v>141</v>
      </c>
      <c r="L277" s="32"/>
      <c r="M277" s="134" t="s">
        <v>44</v>
      </c>
      <c r="N277" s="135" t="s">
        <v>53</v>
      </c>
      <c r="P277" s="136">
        <f>O277*H277</f>
        <v>0</v>
      </c>
      <c r="Q277" s="136">
        <v>0</v>
      </c>
      <c r="R277" s="136">
        <f>Q277*H277</f>
        <v>0</v>
      </c>
      <c r="S277" s="136">
        <v>0</v>
      </c>
      <c r="T277" s="137">
        <f>S277*H277</f>
        <v>0</v>
      </c>
      <c r="AR277" s="138" t="s">
        <v>90</v>
      </c>
      <c r="AT277" s="138" t="s">
        <v>137</v>
      </c>
      <c r="AU277" s="138" t="s">
        <v>92</v>
      </c>
      <c r="AY277" s="16" t="s">
        <v>135</v>
      </c>
      <c r="BE277" s="139">
        <f>IF(N277="základní",J277,0)</f>
        <v>0</v>
      </c>
      <c r="BF277" s="139">
        <f>IF(N277="snížená",J277,0)</f>
        <v>0</v>
      </c>
      <c r="BG277" s="139">
        <f>IF(N277="zákl. přenesená",J277,0)</f>
        <v>0</v>
      </c>
      <c r="BH277" s="139">
        <f>IF(N277="sníž. přenesená",J277,0)</f>
        <v>0</v>
      </c>
      <c r="BI277" s="139">
        <f>IF(N277="nulová",J277,0)</f>
        <v>0</v>
      </c>
      <c r="BJ277" s="16" t="s">
        <v>90</v>
      </c>
      <c r="BK277" s="139">
        <f>ROUND(I277*H277,2)</f>
        <v>0</v>
      </c>
      <c r="BL277" s="16" t="s">
        <v>90</v>
      </c>
      <c r="BM277" s="138" t="s">
        <v>323</v>
      </c>
    </row>
    <row r="278" spans="2:65" s="1" customFormat="1" ht="11.25">
      <c r="B278" s="32"/>
      <c r="D278" s="140" t="s">
        <v>144</v>
      </c>
      <c r="F278" s="141" t="s">
        <v>324</v>
      </c>
      <c r="I278" s="142"/>
      <c r="L278" s="32"/>
      <c r="M278" s="143"/>
      <c r="T278" s="53"/>
      <c r="AT278" s="16" t="s">
        <v>144</v>
      </c>
      <c r="AU278" s="16" t="s">
        <v>92</v>
      </c>
    </row>
    <row r="279" spans="2:65" s="12" customFormat="1" ht="11.25">
      <c r="B279" s="144"/>
      <c r="D279" s="145" t="s">
        <v>146</v>
      </c>
      <c r="E279" s="146" t="s">
        <v>44</v>
      </c>
      <c r="F279" s="147" t="s">
        <v>147</v>
      </c>
      <c r="H279" s="146" t="s">
        <v>44</v>
      </c>
      <c r="I279" s="148"/>
      <c r="L279" s="144"/>
      <c r="M279" s="149"/>
      <c r="T279" s="150"/>
      <c r="AT279" s="146" t="s">
        <v>146</v>
      </c>
      <c r="AU279" s="146" t="s">
        <v>92</v>
      </c>
      <c r="AV279" s="12" t="s">
        <v>90</v>
      </c>
      <c r="AW279" s="12" t="s">
        <v>42</v>
      </c>
      <c r="AX279" s="12" t="s">
        <v>82</v>
      </c>
      <c r="AY279" s="146" t="s">
        <v>135</v>
      </c>
    </row>
    <row r="280" spans="2:65" s="12" customFormat="1" ht="22.5">
      <c r="B280" s="144"/>
      <c r="D280" s="145" t="s">
        <v>146</v>
      </c>
      <c r="E280" s="146" t="s">
        <v>44</v>
      </c>
      <c r="F280" s="147" t="s">
        <v>314</v>
      </c>
      <c r="H280" s="146" t="s">
        <v>44</v>
      </c>
      <c r="I280" s="148"/>
      <c r="L280" s="144"/>
      <c r="M280" s="149"/>
      <c r="T280" s="150"/>
      <c r="AT280" s="146" t="s">
        <v>146</v>
      </c>
      <c r="AU280" s="146" t="s">
        <v>92</v>
      </c>
      <c r="AV280" s="12" t="s">
        <v>90</v>
      </c>
      <c r="AW280" s="12" t="s">
        <v>42</v>
      </c>
      <c r="AX280" s="12" t="s">
        <v>82</v>
      </c>
      <c r="AY280" s="146" t="s">
        <v>135</v>
      </c>
    </row>
    <row r="281" spans="2:65" s="12" customFormat="1" ht="11.25">
      <c r="B281" s="144"/>
      <c r="D281" s="145" t="s">
        <v>146</v>
      </c>
      <c r="E281" s="146" t="s">
        <v>44</v>
      </c>
      <c r="F281" s="147" t="s">
        <v>325</v>
      </c>
      <c r="H281" s="146" t="s">
        <v>44</v>
      </c>
      <c r="I281" s="148"/>
      <c r="L281" s="144"/>
      <c r="M281" s="149"/>
      <c r="T281" s="150"/>
      <c r="AT281" s="146" t="s">
        <v>146</v>
      </c>
      <c r="AU281" s="146" t="s">
        <v>92</v>
      </c>
      <c r="AV281" s="12" t="s">
        <v>90</v>
      </c>
      <c r="AW281" s="12" t="s">
        <v>42</v>
      </c>
      <c r="AX281" s="12" t="s">
        <v>82</v>
      </c>
      <c r="AY281" s="146" t="s">
        <v>135</v>
      </c>
    </row>
    <row r="282" spans="2:65" s="13" customFormat="1" ht="22.5">
      <c r="B282" s="151"/>
      <c r="D282" s="145" t="s">
        <v>146</v>
      </c>
      <c r="E282" s="152" t="s">
        <v>44</v>
      </c>
      <c r="F282" s="153" t="s">
        <v>326</v>
      </c>
      <c r="H282" s="154">
        <v>290</v>
      </c>
      <c r="I282" s="155"/>
      <c r="L282" s="151"/>
      <c r="M282" s="156"/>
      <c r="T282" s="157"/>
      <c r="AT282" s="152" t="s">
        <v>146</v>
      </c>
      <c r="AU282" s="152" t="s">
        <v>92</v>
      </c>
      <c r="AV282" s="13" t="s">
        <v>92</v>
      </c>
      <c r="AW282" s="13" t="s">
        <v>42</v>
      </c>
      <c r="AX282" s="13" t="s">
        <v>90</v>
      </c>
      <c r="AY282" s="152" t="s">
        <v>135</v>
      </c>
    </row>
    <row r="283" spans="2:65" s="1" customFormat="1" ht="16.5" customHeight="1">
      <c r="B283" s="32"/>
      <c r="C283" s="166" t="s">
        <v>327</v>
      </c>
      <c r="D283" s="166" t="s">
        <v>209</v>
      </c>
      <c r="E283" s="167" t="s">
        <v>328</v>
      </c>
      <c r="F283" s="168" t="s">
        <v>329</v>
      </c>
      <c r="G283" s="169" t="s">
        <v>330</v>
      </c>
      <c r="H283" s="170">
        <v>116</v>
      </c>
      <c r="I283" s="171"/>
      <c r="J283" s="172">
        <f>ROUND(I283*H283,2)</f>
        <v>0</v>
      </c>
      <c r="K283" s="168" t="s">
        <v>141</v>
      </c>
      <c r="L283" s="173"/>
      <c r="M283" s="174" t="s">
        <v>44</v>
      </c>
      <c r="N283" s="175" t="s">
        <v>53</v>
      </c>
      <c r="P283" s="136">
        <f>O283*H283</f>
        <v>0</v>
      </c>
      <c r="Q283" s="136">
        <v>1E-3</v>
      </c>
      <c r="R283" s="136">
        <f>Q283*H283</f>
        <v>0.11600000000000001</v>
      </c>
      <c r="S283" s="136">
        <v>0</v>
      </c>
      <c r="T283" s="137">
        <f>S283*H283</f>
        <v>0</v>
      </c>
      <c r="AR283" s="138" t="s">
        <v>92</v>
      </c>
      <c r="AT283" s="138" t="s">
        <v>209</v>
      </c>
      <c r="AU283" s="138" t="s">
        <v>92</v>
      </c>
      <c r="AY283" s="16" t="s">
        <v>135</v>
      </c>
      <c r="BE283" s="139">
        <f>IF(N283="základní",J283,0)</f>
        <v>0</v>
      </c>
      <c r="BF283" s="139">
        <f>IF(N283="snížená",J283,0)</f>
        <v>0</v>
      </c>
      <c r="BG283" s="139">
        <f>IF(N283="zákl. přenesená",J283,0)</f>
        <v>0</v>
      </c>
      <c r="BH283" s="139">
        <f>IF(N283="sníž. přenesená",J283,0)</f>
        <v>0</v>
      </c>
      <c r="BI283" s="139">
        <f>IF(N283="nulová",J283,0)</f>
        <v>0</v>
      </c>
      <c r="BJ283" s="16" t="s">
        <v>90</v>
      </c>
      <c r="BK283" s="139">
        <f>ROUND(I283*H283,2)</f>
        <v>0</v>
      </c>
      <c r="BL283" s="16" t="s">
        <v>90</v>
      </c>
      <c r="BM283" s="138" t="s">
        <v>331</v>
      </c>
    </row>
    <row r="284" spans="2:65" s="1" customFormat="1" ht="19.5">
      <c r="B284" s="32"/>
      <c r="D284" s="145" t="s">
        <v>174</v>
      </c>
      <c r="F284" s="165" t="s">
        <v>332</v>
      </c>
      <c r="I284" s="142"/>
      <c r="L284" s="32"/>
      <c r="M284" s="143"/>
      <c r="T284" s="53"/>
      <c r="AT284" s="16" t="s">
        <v>174</v>
      </c>
      <c r="AU284" s="16" t="s">
        <v>92</v>
      </c>
    </row>
    <row r="285" spans="2:65" s="12" customFormat="1" ht="11.25">
      <c r="B285" s="144"/>
      <c r="D285" s="145" t="s">
        <v>146</v>
      </c>
      <c r="E285" s="146" t="s">
        <v>44</v>
      </c>
      <c r="F285" s="147" t="s">
        <v>147</v>
      </c>
      <c r="H285" s="146" t="s">
        <v>44</v>
      </c>
      <c r="I285" s="148"/>
      <c r="L285" s="144"/>
      <c r="M285" s="149"/>
      <c r="T285" s="150"/>
      <c r="AT285" s="146" t="s">
        <v>146</v>
      </c>
      <c r="AU285" s="146" t="s">
        <v>92</v>
      </c>
      <c r="AV285" s="12" t="s">
        <v>90</v>
      </c>
      <c r="AW285" s="12" t="s">
        <v>42</v>
      </c>
      <c r="AX285" s="12" t="s">
        <v>82</v>
      </c>
      <c r="AY285" s="146" t="s">
        <v>135</v>
      </c>
    </row>
    <row r="286" spans="2:65" s="12" customFormat="1" ht="22.5">
      <c r="B286" s="144"/>
      <c r="D286" s="145" t="s">
        <v>146</v>
      </c>
      <c r="E286" s="146" t="s">
        <v>44</v>
      </c>
      <c r="F286" s="147" t="s">
        <v>314</v>
      </c>
      <c r="H286" s="146" t="s">
        <v>44</v>
      </c>
      <c r="I286" s="148"/>
      <c r="L286" s="144"/>
      <c r="M286" s="149"/>
      <c r="T286" s="150"/>
      <c r="AT286" s="146" t="s">
        <v>146</v>
      </c>
      <c r="AU286" s="146" t="s">
        <v>92</v>
      </c>
      <c r="AV286" s="12" t="s">
        <v>90</v>
      </c>
      <c r="AW286" s="12" t="s">
        <v>42</v>
      </c>
      <c r="AX286" s="12" t="s">
        <v>82</v>
      </c>
      <c r="AY286" s="146" t="s">
        <v>135</v>
      </c>
    </row>
    <row r="287" spans="2:65" s="12" customFormat="1" ht="11.25">
      <c r="B287" s="144"/>
      <c r="D287" s="145" t="s">
        <v>146</v>
      </c>
      <c r="E287" s="146" t="s">
        <v>44</v>
      </c>
      <c r="F287" s="147" t="s">
        <v>325</v>
      </c>
      <c r="H287" s="146" t="s">
        <v>44</v>
      </c>
      <c r="I287" s="148"/>
      <c r="L287" s="144"/>
      <c r="M287" s="149"/>
      <c r="T287" s="150"/>
      <c r="AT287" s="146" t="s">
        <v>146</v>
      </c>
      <c r="AU287" s="146" t="s">
        <v>92</v>
      </c>
      <c r="AV287" s="12" t="s">
        <v>90</v>
      </c>
      <c r="AW287" s="12" t="s">
        <v>42</v>
      </c>
      <c r="AX287" s="12" t="s">
        <v>82</v>
      </c>
      <c r="AY287" s="146" t="s">
        <v>135</v>
      </c>
    </row>
    <row r="288" spans="2:65" s="13" customFormat="1" ht="22.5">
      <c r="B288" s="151"/>
      <c r="D288" s="145" t="s">
        <v>146</v>
      </c>
      <c r="E288" s="152" t="s">
        <v>44</v>
      </c>
      <c r="F288" s="153" t="s">
        <v>333</v>
      </c>
      <c r="H288" s="154">
        <v>116</v>
      </c>
      <c r="I288" s="155"/>
      <c r="L288" s="151"/>
      <c r="M288" s="156"/>
      <c r="T288" s="157"/>
      <c r="AT288" s="152" t="s">
        <v>146</v>
      </c>
      <c r="AU288" s="152" t="s">
        <v>92</v>
      </c>
      <c r="AV288" s="13" t="s">
        <v>92</v>
      </c>
      <c r="AW288" s="13" t="s">
        <v>42</v>
      </c>
      <c r="AX288" s="13" t="s">
        <v>90</v>
      </c>
      <c r="AY288" s="152" t="s">
        <v>135</v>
      </c>
    </row>
    <row r="289" spans="2:65" s="1" customFormat="1" ht="62.65" customHeight="1">
      <c r="B289" s="32"/>
      <c r="C289" s="127" t="s">
        <v>334</v>
      </c>
      <c r="D289" s="127" t="s">
        <v>137</v>
      </c>
      <c r="E289" s="128" t="s">
        <v>335</v>
      </c>
      <c r="F289" s="129" t="s">
        <v>336</v>
      </c>
      <c r="G289" s="130" t="s">
        <v>222</v>
      </c>
      <c r="H289" s="131">
        <v>3.5</v>
      </c>
      <c r="I289" s="132"/>
      <c r="J289" s="133">
        <f>ROUND(I289*H289,2)</f>
        <v>0</v>
      </c>
      <c r="K289" s="129" t="s">
        <v>141</v>
      </c>
      <c r="L289" s="32"/>
      <c r="M289" s="134" t="s">
        <v>44</v>
      </c>
      <c r="N289" s="135" t="s">
        <v>53</v>
      </c>
      <c r="P289" s="136">
        <f>O289*H289</f>
        <v>0</v>
      </c>
      <c r="Q289" s="136">
        <v>0</v>
      </c>
      <c r="R289" s="136">
        <f>Q289*H289</f>
        <v>0</v>
      </c>
      <c r="S289" s="136">
        <v>0</v>
      </c>
      <c r="T289" s="137">
        <f>S289*H289</f>
        <v>0</v>
      </c>
      <c r="AR289" s="138" t="s">
        <v>90</v>
      </c>
      <c r="AT289" s="138" t="s">
        <v>137</v>
      </c>
      <c r="AU289" s="138" t="s">
        <v>92</v>
      </c>
      <c r="AY289" s="16" t="s">
        <v>135</v>
      </c>
      <c r="BE289" s="139">
        <f>IF(N289="základní",J289,0)</f>
        <v>0</v>
      </c>
      <c r="BF289" s="139">
        <f>IF(N289="snížená",J289,0)</f>
        <v>0</v>
      </c>
      <c r="BG289" s="139">
        <f>IF(N289="zákl. přenesená",J289,0)</f>
        <v>0</v>
      </c>
      <c r="BH289" s="139">
        <f>IF(N289="sníž. přenesená",J289,0)</f>
        <v>0</v>
      </c>
      <c r="BI289" s="139">
        <f>IF(N289="nulová",J289,0)</f>
        <v>0</v>
      </c>
      <c r="BJ289" s="16" t="s">
        <v>90</v>
      </c>
      <c r="BK289" s="139">
        <f>ROUND(I289*H289,2)</f>
        <v>0</v>
      </c>
      <c r="BL289" s="16" t="s">
        <v>90</v>
      </c>
      <c r="BM289" s="138" t="s">
        <v>337</v>
      </c>
    </row>
    <row r="290" spans="2:65" s="1" customFormat="1" ht="11.25">
      <c r="B290" s="32"/>
      <c r="D290" s="140" t="s">
        <v>144</v>
      </c>
      <c r="F290" s="141" t="s">
        <v>338</v>
      </c>
      <c r="I290" s="142"/>
      <c r="L290" s="32"/>
      <c r="M290" s="143"/>
      <c r="T290" s="53"/>
      <c r="AT290" s="16" t="s">
        <v>144</v>
      </c>
      <c r="AU290" s="16" t="s">
        <v>92</v>
      </c>
    </row>
    <row r="291" spans="2:65" s="12" customFormat="1" ht="22.5">
      <c r="B291" s="144"/>
      <c r="D291" s="145" t="s">
        <v>146</v>
      </c>
      <c r="E291" s="146" t="s">
        <v>44</v>
      </c>
      <c r="F291" s="147" t="s">
        <v>314</v>
      </c>
      <c r="H291" s="146" t="s">
        <v>44</v>
      </c>
      <c r="I291" s="148"/>
      <c r="L291" s="144"/>
      <c r="M291" s="149"/>
      <c r="T291" s="150"/>
      <c r="AT291" s="146" t="s">
        <v>146</v>
      </c>
      <c r="AU291" s="146" t="s">
        <v>92</v>
      </c>
      <c r="AV291" s="12" t="s">
        <v>90</v>
      </c>
      <c r="AW291" s="12" t="s">
        <v>42</v>
      </c>
      <c r="AX291" s="12" t="s">
        <v>82</v>
      </c>
      <c r="AY291" s="146" t="s">
        <v>135</v>
      </c>
    </row>
    <row r="292" spans="2:65" s="12" customFormat="1" ht="11.25">
      <c r="B292" s="144"/>
      <c r="D292" s="145" t="s">
        <v>146</v>
      </c>
      <c r="E292" s="146" t="s">
        <v>44</v>
      </c>
      <c r="F292" s="147" t="s">
        <v>339</v>
      </c>
      <c r="H292" s="146" t="s">
        <v>44</v>
      </c>
      <c r="I292" s="148"/>
      <c r="L292" s="144"/>
      <c r="M292" s="149"/>
      <c r="T292" s="150"/>
      <c r="AT292" s="146" t="s">
        <v>146</v>
      </c>
      <c r="AU292" s="146" t="s">
        <v>92</v>
      </c>
      <c r="AV292" s="12" t="s">
        <v>90</v>
      </c>
      <c r="AW292" s="12" t="s">
        <v>42</v>
      </c>
      <c r="AX292" s="12" t="s">
        <v>82</v>
      </c>
      <c r="AY292" s="146" t="s">
        <v>135</v>
      </c>
    </row>
    <row r="293" spans="2:65" s="13" customFormat="1" ht="11.25">
      <c r="B293" s="151"/>
      <c r="D293" s="145" t="s">
        <v>146</v>
      </c>
      <c r="E293" s="152" t="s">
        <v>44</v>
      </c>
      <c r="F293" s="153" t="s">
        <v>340</v>
      </c>
      <c r="H293" s="154">
        <v>3.5</v>
      </c>
      <c r="I293" s="155"/>
      <c r="L293" s="151"/>
      <c r="M293" s="156"/>
      <c r="T293" s="157"/>
      <c r="AT293" s="152" t="s">
        <v>146</v>
      </c>
      <c r="AU293" s="152" t="s">
        <v>92</v>
      </c>
      <c r="AV293" s="13" t="s">
        <v>92</v>
      </c>
      <c r="AW293" s="13" t="s">
        <v>42</v>
      </c>
      <c r="AX293" s="13" t="s">
        <v>90</v>
      </c>
      <c r="AY293" s="152" t="s">
        <v>135</v>
      </c>
    </row>
    <row r="294" spans="2:65" s="1" customFormat="1" ht="24.2" customHeight="1">
      <c r="B294" s="32"/>
      <c r="C294" s="166" t="s">
        <v>341</v>
      </c>
      <c r="D294" s="166" t="s">
        <v>209</v>
      </c>
      <c r="E294" s="167" t="s">
        <v>342</v>
      </c>
      <c r="F294" s="168" t="s">
        <v>343</v>
      </c>
      <c r="G294" s="169" t="s">
        <v>222</v>
      </c>
      <c r="H294" s="170">
        <v>3.5</v>
      </c>
      <c r="I294" s="171"/>
      <c r="J294" s="172">
        <f>ROUND(I294*H294,2)</f>
        <v>0</v>
      </c>
      <c r="K294" s="168" t="s">
        <v>141</v>
      </c>
      <c r="L294" s="173"/>
      <c r="M294" s="174" t="s">
        <v>44</v>
      </c>
      <c r="N294" s="175" t="s">
        <v>53</v>
      </c>
      <c r="P294" s="136">
        <f>O294*H294</f>
        <v>0</v>
      </c>
      <c r="Q294" s="136">
        <v>6.9999999999999994E-5</v>
      </c>
      <c r="R294" s="136">
        <f>Q294*H294</f>
        <v>2.4499999999999999E-4</v>
      </c>
      <c r="S294" s="136">
        <v>0</v>
      </c>
      <c r="T294" s="137">
        <f>S294*H294</f>
        <v>0</v>
      </c>
      <c r="AR294" s="138" t="s">
        <v>92</v>
      </c>
      <c r="AT294" s="138" t="s">
        <v>209</v>
      </c>
      <c r="AU294" s="138" t="s">
        <v>92</v>
      </c>
      <c r="AY294" s="16" t="s">
        <v>135</v>
      </c>
      <c r="BE294" s="139">
        <f>IF(N294="základní",J294,0)</f>
        <v>0</v>
      </c>
      <c r="BF294" s="139">
        <f>IF(N294="snížená",J294,0)</f>
        <v>0</v>
      </c>
      <c r="BG294" s="139">
        <f>IF(N294="zákl. přenesená",J294,0)</f>
        <v>0</v>
      </c>
      <c r="BH294" s="139">
        <f>IF(N294="sníž. přenesená",J294,0)</f>
        <v>0</v>
      </c>
      <c r="BI294" s="139">
        <f>IF(N294="nulová",J294,0)</f>
        <v>0</v>
      </c>
      <c r="BJ294" s="16" t="s">
        <v>90</v>
      </c>
      <c r="BK294" s="139">
        <f>ROUND(I294*H294,2)</f>
        <v>0</v>
      </c>
      <c r="BL294" s="16" t="s">
        <v>90</v>
      </c>
      <c r="BM294" s="138" t="s">
        <v>344</v>
      </c>
    </row>
    <row r="295" spans="2:65" s="12" customFormat="1" ht="22.5">
      <c r="B295" s="144"/>
      <c r="D295" s="145" t="s">
        <v>146</v>
      </c>
      <c r="E295" s="146" t="s">
        <v>44</v>
      </c>
      <c r="F295" s="147" t="s">
        <v>314</v>
      </c>
      <c r="H295" s="146" t="s">
        <v>44</v>
      </c>
      <c r="I295" s="148"/>
      <c r="L295" s="144"/>
      <c r="M295" s="149"/>
      <c r="T295" s="150"/>
      <c r="AT295" s="146" t="s">
        <v>146</v>
      </c>
      <c r="AU295" s="146" t="s">
        <v>92</v>
      </c>
      <c r="AV295" s="12" t="s">
        <v>90</v>
      </c>
      <c r="AW295" s="12" t="s">
        <v>42</v>
      </c>
      <c r="AX295" s="12" t="s">
        <v>82</v>
      </c>
      <c r="AY295" s="146" t="s">
        <v>135</v>
      </c>
    </row>
    <row r="296" spans="2:65" s="12" customFormat="1" ht="11.25">
      <c r="B296" s="144"/>
      <c r="D296" s="145" t="s">
        <v>146</v>
      </c>
      <c r="E296" s="146" t="s">
        <v>44</v>
      </c>
      <c r="F296" s="147" t="s">
        <v>339</v>
      </c>
      <c r="H296" s="146" t="s">
        <v>44</v>
      </c>
      <c r="I296" s="148"/>
      <c r="L296" s="144"/>
      <c r="M296" s="149"/>
      <c r="T296" s="150"/>
      <c r="AT296" s="146" t="s">
        <v>146</v>
      </c>
      <c r="AU296" s="146" t="s">
        <v>92</v>
      </c>
      <c r="AV296" s="12" t="s">
        <v>90</v>
      </c>
      <c r="AW296" s="12" t="s">
        <v>42</v>
      </c>
      <c r="AX296" s="12" t="s">
        <v>82</v>
      </c>
      <c r="AY296" s="146" t="s">
        <v>135</v>
      </c>
    </row>
    <row r="297" spans="2:65" s="13" customFormat="1" ht="11.25">
      <c r="B297" s="151"/>
      <c r="D297" s="145" t="s">
        <v>146</v>
      </c>
      <c r="E297" s="152" t="s">
        <v>44</v>
      </c>
      <c r="F297" s="153" t="s">
        <v>340</v>
      </c>
      <c r="H297" s="154">
        <v>3.5</v>
      </c>
      <c r="I297" s="155"/>
      <c r="L297" s="151"/>
      <c r="M297" s="156"/>
      <c r="T297" s="157"/>
      <c r="AT297" s="152" t="s">
        <v>146</v>
      </c>
      <c r="AU297" s="152" t="s">
        <v>92</v>
      </c>
      <c r="AV297" s="13" t="s">
        <v>92</v>
      </c>
      <c r="AW297" s="13" t="s">
        <v>42</v>
      </c>
      <c r="AX297" s="13" t="s">
        <v>90</v>
      </c>
      <c r="AY297" s="152" t="s">
        <v>135</v>
      </c>
    </row>
    <row r="298" spans="2:65" s="1" customFormat="1" ht="55.5" customHeight="1">
      <c r="B298" s="32"/>
      <c r="C298" s="127" t="s">
        <v>345</v>
      </c>
      <c r="D298" s="127" t="s">
        <v>137</v>
      </c>
      <c r="E298" s="128" t="s">
        <v>346</v>
      </c>
      <c r="F298" s="129" t="s">
        <v>347</v>
      </c>
      <c r="G298" s="130" t="s">
        <v>222</v>
      </c>
      <c r="H298" s="131">
        <v>130</v>
      </c>
      <c r="I298" s="132"/>
      <c r="J298" s="133">
        <f>ROUND(I298*H298,2)</f>
        <v>0</v>
      </c>
      <c r="K298" s="129" t="s">
        <v>141</v>
      </c>
      <c r="L298" s="32"/>
      <c r="M298" s="134" t="s">
        <v>44</v>
      </c>
      <c r="N298" s="135" t="s">
        <v>53</v>
      </c>
      <c r="P298" s="136">
        <f>O298*H298</f>
        <v>0</v>
      </c>
      <c r="Q298" s="136">
        <v>0</v>
      </c>
      <c r="R298" s="136">
        <f>Q298*H298</f>
        <v>0</v>
      </c>
      <c r="S298" s="136">
        <v>0</v>
      </c>
      <c r="T298" s="137">
        <f>S298*H298</f>
        <v>0</v>
      </c>
      <c r="AR298" s="138" t="s">
        <v>90</v>
      </c>
      <c r="AT298" s="138" t="s">
        <v>137</v>
      </c>
      <c r="AU298" s="138" t="s">
        <v>92</v>
      </c>
      <c r="AY298" s="16" t="s">
        <v>135</v>
      </c>
      <c r="BE298" s="139">
        <f>IF(N298="základní",J298,0)</f>
        <v>0</v>
      </c>
      <c r="BF298" s="139">
        <f>IF(N298="snížená",J298,0)</f>
        <v>0</v>
      </c>
      <c r="BG298" s="139">
        <f>IF(N298="zákl. přenesená",J298,0)</f>
        <v>0</v>
      </c>
      <c r="BH298" s="139">
        <f>IF(N298="sníž. přenesená",J298,0)</f>
        <v>0</v>
      </c>
      <c r="BI298" s="139">
        <f>IF(N298="nulová",J298,0)</f>
        <v>0</v>
      </c>
      <c r="BJ298" s="16" t="s">
        <v>90</v>
      </c>
      <c r="BK298" s="139">
        <f>ROUND(I298*H298,2)</f>
        <v>0</v>
      </c>
      <c r="BL298" s="16" t="s">
        <v>90</v>
      </c>
      <c r="BM298" s="138" t="s">
        <v>348</v>
      </c>
    </row>
    <row r="299" spans="2:65" s="1" customFormat="1" ht="11.25">
      <c r="B299" s="32"/>
      <c r="D299" s="140" t="s">
        <v>144</v>
      </c>
      <c r="F299" s="141" t="s">
        <v>349</v>
      </c>
      <c r="I299" s="142"/>
      <c r="L299" s="32"/>
      <c r="M299" s="143"/>
      <c r="T299" s="53"/>
      <c r="AT299" s="16" t="s">
        <v>144</v>
      </c>
      <c r="AU299" s="16" t="s">
        <v>92</v>
      </c>
    </row>
    <row r="300" spans="2:65" s="12" customFormat="1" ht="11.25">
      <c r="B300" s="144"/>
      <c r="D300" s="145" t="s">
        <v>146</v>
      </c>
      <c r="E300" s="146" t="s">
        <v>44</v>
      </c>
      <c r="F300" s="147" t="s">
        <v>147</v>
      </c>
      <c r="H300" s="146" t="s">
        <v>44</v>
      </c>
      <c r="I300" s="148"/>
      <c r="L300" s="144"/>
      <c r="M300" s="149"/>
      <c r="T300" s="150"/>
      <c r="AT300" s="146" t="s">
        <v>146</v>
      </c>
      <c r="AU300" s="146" t="s">
        <v>92</v>
      </c>
      <c r="AV300" s="12" t="s">
        <v>90</v>
      </c>
      <c r="AW300" s="12" t="s">
        <v>42</v>
      </c>
      <c r="AX300" s="12" t="s">
        <v>82</v>
      </c>
      <c r="AY300" s="146" t="s">
        <v>135</v>
      </c>
    </row>
    <row r="301" spans="2:65" s="12" customFormat="1" ht="11.25">
      <c r="B301" s="144"/>
      <c r="D301" s="145" t="s">
        <v>146</v>
      </c>
      <c r="E301" s="146" t="s">
        <v>44</v>
      </c>
      <c r="F301" s="147" t="s">
        <v>325</v>
      </c>
      <c r="H301" s="146" t="s">
        <v>44</v>
      </c>
      <c r="I301" s="148"/>
      <c r="L301" s="144"/>
      <c r="M301" s="149"/>
      <c r="T301" s="150"/>
      <c r="AT301" s="146" t="s">
        <v>146</v>
      </c>
      <c r="AU301" s="146" t="s">
        <v>92</v>
      </c>
      <c r="AV301" s="12" t="s">
        <v>90</v>
      </c>
      <c r="AW301" s="12" t="s">
        <v>42</v>
      </c>
      <c r="AX301" s="12" t="s">
        <v>82</v>
      </c>
      <c r="AY301" s="146" t="s">
        <v>135</v>
      </c>
    </row>
    <row r="302" spans="2:65" s="13" customFormat="1" ht="11.25">
      <c r="B302" s="151"/>
      <c r="D302" s="145" t="s">
        <v>146</v>
      </c>
      <c r="E302" s="152" t="s">
        <v>44</v>
      </c>
      <c r="F302" s="153" t="s">
        <v>350</v>
      </c>
      <c r="H302" s="154">
        <v>130</v>
      </c>
      <c r="I302" s="155"/>
      <c r="L302" s="151"/>
      <c r="M302" s="156"/>
      <c r="T302" s="157"/>
      <c r="AT302" s="152" t="s">
        <v>146</v>
      </c>
      <c r="AU302" s="152" t="s">
        <v>92</v>
      </c>
      <c r="AV302" s="13" t="s">
        <v>92</v>
      </c>
      <c r="AW302" s="13" t="s">
        <v>42</v>
      </c>
      <c r="AX302" s="13" t="s">
        <v>90</v>
      </c>
      <c r="AY302" s="152" t="s">
        <v>135</v>
      </c>
    </row>
    <row r="303" spans="2:65" s="1" customFormat="1" ht="37.9" customHeight="1">
      <c r="B303" s="32"/>
      <c r="C303" s="166" t="s">
        <v>351</v>
      </c>
      <c r="D303" s="166" t="s">
        <v>209</v>
      </c>
      <c r="E303" s="167" t="s">
        <v>352</v>
      </c>
      <c r="F303" s="168" t="s">
        <v>353</v>
      </c>
      <c r="G303" s="169" t="s">
        <v>222</v>
      </c>
      <c r="H303" s="170">
        <v>136.5</v>
      </c>
      <c r="I303" s="171"/>
      <c r="J303" s="172">
        <f>ROUND(I303*H303,2)</f>
        <v>0</v>
      </c>
      <c r="K303" s="168" t="s">
        <v>216</v>
      </c>
      <c r="L303" s="173"/>
      <c r="M303" s="174" t="s">
        <v>44</v>
      </c>
      <c r="N303" s="175" t="s">
        <v>53</v>
      </c>
      <c r="P303" s="136">
        <f>O303*H303</f>
        <v>0</v>
      </c>
      <c r="Q303" s="136">
        <v>0</v>
      </c>
      <c r="R303" s="136">
        <f>Q303*H303</f>
        <v>0</v>
      </c>
      <c r="S303" s="136">
        <v>0</v>
      </c>
      <c r="T303" s="137">
        <f>S303*H303</f>
        <v>0</v>
      </c>
      <c r="AR303" s="138" t="s">
        <v>92</v>
      </c>
      <c r="AT303" s="138" t="s">
        <v>209</v>
      </c>
      <c r="AU303" s="138" t="s">
        <v>92</v>
      </c>
      <c r="AY303" s="16" t="s">
        <v>135</v>
      </c>
      <c r="BE303" s="139">
        <f>IF(N303="základní",J303,0)</f>
        <v>0</v>
      </c>
      <c r="BF303" s="139">
        <f>IF(N303="snížená",J303,0)</f>
        <v>0</v>
      </c>
      <c r="BG303" s="139">
        <f>IF(N303="zákl. přenesená",J303,0)</f>
        <v>0</v>
      </c>
      <c r="BH303" s="139">
        <f>IF(N303="sníž. přenesená",J303,0)</f>
        <v>0</v>
      </c>
      <c r="BI303" s="139">
        <f>IF(N303="nulová",J303,0)</f>
        <v>0</v>
      </c>
      <c r="BJ303" s="16" t="s">
        <v>90</v>
      </c>
      <c r="BK303" s="139">
        <f>ROUND(I303*H303,2)</f>
        <v>0</v>
      </c>
      <c r="BL303" s="16" t="s">
        <v>90</v>
      </c>
      <c r="BM303" s="138" t="s">
        <v>354</v>
      </c>
    </row>
    <row r="304" spans="2:65" s="12" customFormat="1" ht="11.25">
      <c r="B304" s="144"/>
      <c r="D304" s="145" t="s">
        <v>146</v>
      </c>
      <c r="E304" s="146" t="s">
        <v>44</v>
      </c>
      <c r="F304" s="147" t="s">
        <v>147</v>
      </c>
      <c r="H304" s="146" t="s">
        <v>44</v>
      </c>
      <c r="I304" s="148"/>
      <c r="L304" s="144"/>
      <c r="M304" s="149"/>
      <c r="T304" s="150"/>
      <c r="AT304" s="146" t="s">
        <v>146</v>
      </c>
      <c r="AU304" s="146" t="s">
        <v>92</v>
      </c>
      <c r="AV304" s="12" t="s">
        <v>90</v>
      </c>
      <c r="AW304" s="12" t="s">
        <v>42</v>
      </c>
      <c r="AX304" s="12" t="s">
        <v>82</v>
      </c>
      <c r="AY304" s="146" t="s">
        <v>135</v>
      </c>
    </row>
    <row r="305" spans="2:65" s="12" customFormat="1" ht="11.25">
      <c r="B305" s="144"/>
      <c r="D305" s="145" t="s">
        <v>146</v>
      </c>
      <c r="E305" s="146" t="s">
        <v>44</v>
      </c>
      <c r="F305" s="147" t="s">
        <v>355</v>
      </c>
      <c r="H305" s="146" t="s">
        <v>44</v>
      </c>
      <c r="I305" s="148"/>
      <c r="L305" s="144"/>
      <c r="M305" s="149"/>
      <c r="T305" s="150"/>
      <c r="AT305" s="146" t="s">
        <v>146</v>
      </c>
      <c r="AU305" s="146" t="s">
        <v>92</v>
      </c>
      <c r="AV305" s="12" t="s">
        <v>90</v>
      </c>
      <c r="AW305" s="12" t="s">
        <v>42</v>
      </c>
      <c r="AX305" s="12" t="s">
        <v>82</v>
      </c>
      <c r="AY305" s="146" t="s">
        <v>135</v>
      </c>
    </row>
    <row r="306" spans="2:65" s="13" customFormat="1" ht="11.25">
      <c r="B306" s="151"/>
      <c r="D306" s="145" t="s">
        <v>146</v>
      </c>
      <c r="E306" s="152" t="s">
        <v>44</v>
      </c>
      <c r="F306" s="153" t="s">
        <v>356</v>
      </c>
      <c r="H306" s="154">
        <v>136.5</v>
      </c>
      <c r="I306" s="155"/>
      <c r="L306" s="151"/>
      <c r="M306" s="156"/>
      <c r="T306" s="157"/>
      <c r="AT306" s="152" t="s">
        <v>146</v>
      </c>
      <c r="AU306" s="152" t="s">
        <v>92</v>
      </c>
      <c r="AV306" s="13" t="s">
        <v>92</v>
      </c>
      <c r="AW306" s="13" t="s">
        <v>42</v>
      </c>
      <c r="AX306" s="13" t="s">
        <v>90</v>
      </c>
      <c r="AY306" s="152" t="s">
        <v>135</v>
      </c>
    </row>
    <row r="307" spans="2:65" s="1" customFormat="1" ht="49.15" customHeight="1">
      <c r="B307" s="32"/>
      <c r="C307" s="127" t="s">
        <v>357</v>
      </c>
      <c r="D307" s="127" t="s">
        <v>137</v>
      </c>
      <c r="E307" s="128" t="s">
        <v>358</v>
      </c>
      <c r="F307" s="129" t="s">
        <v>359</v>
      </c>
      <c r="G307" s="130" t="s">
        <v>222</v>
      </c>
      <c r="H307" s="131">
        <v>565</v>
      </c>
      <c r="I307" s="132"/>
      <c r="J307" s="133">
        <f>ROUND(I307*H307,2)</f>
        <v>0</v>
      </c>
      <c r="K307" s="129" t="s">
        <v>141</v>
      </c>
      <c r="L307" s="32"/>
      <c r="M307" s="134" t="s">
        <v>44</v>
      </c>
      <c r="N307" s="135" t="s">
        <v>53</v>
      </c>
      <c r="P307" s="136">
        <f>O307*H307</f>
        <v>0</v>
      </c>
      <c r="Q307" s="136">
        <v>0</v>
      </c>
      <c r="R307" s="136">
        <f>Q307*H307</f>
        <v>0</v>
      </c>
      <c r="S307" s="136">
        <v>0</v>
      </c>
      <c r="T307" s="137">
        <f>S307*H307</f>
        <v>0</v>
      </c>
      <c r="AR307" s="138" t="s">
        <v>90</v>
      </c>
      <c r="AT307" s="138" t="s">
        <v>137</v>
      </c>
      <c r="AU307" s="138" t="s">
        <v>92</v>
      </c>
      <c r="AY307" s="16" t="s">
        <v>135</v>
      </c>
      <c r="BE307" s="139">
        <f>IF(N307="základní",J307,0)</f>
        <v>0</v>
      </c>
      <c r="BF307" s="139">
        <f>IF(N307="snížená",J307,0)</f>
        <v>0</v>
      </c>
      <c r="BG307" s="139">
        <f>IF(N307="zákl. přenesená",J307,0)</f>
        <v>0</v>
      </c>
      <c r="BH307" s="139">
        <f>IF(N307="sníž. přenesená",J307,0)</f>
        <v>0</v>
      </c>
      <c r="BI307" s="139">
        <f>IF(N307="nulová",J307,0)</f>
        <v>0</v>
      </c>
      <c r="BJ307" s="16" t="s">
        <v>90</v>
      </c>
      <c r="BK307" s="139">
        <f>ROUND(I307*H307,2)</f>
        <v>0</v>
      </c>
      <c r="BL307" s="16" t="s">
        <v>90</v>
      </c>
      <c r="BM307" s="138" t="s">
        <v>360</v>
      </c>
    </row>
    <row r="308" spans="2:65" s="1" customFormat="1" ht="11.25">
      <c r="B308" s="32"/>
      <c r="D308" s="140" t="s">
        <v>144</v>
      </c>
      <c r="F308" s="141" t="s">
        <v>361</v>
      </c>
      <c r="I308" s="142"/>
      <c r="L308" s="32"/>
      <c r="M308" s="143"/>
      <c r="T308" s="53"/>
      <c r="AT308" s="16" t="s">
        <v>144</v>
      </c>
      <c r="AU308" s="16" t="s">
        <v>92</v>
      </c>
    </row>
    <row r="309" spans="2:65" s="12" customFormat="1" ht="11.25">
      <c r="B309" s="144"/>
      <c r="D309" s="145" t="s">
        <v>146</v>
      </c>
      <c r="E309" s="146" t="s">
        <v>44</v>
      </c>
      <c r="F309" s="147" t="s">
        <v>362</v>
      </c>
      <c r="H309" s="146" t="s">
        <v>44</v>
      </c>
      <c r="I309" s="148"/>
      <c r="L309" s="144"/>
      <c r="M309" s="149"/>
      <c r="T309" s="150"/>
      <c r="AT309" s="146" t="s">
        <v>146</v>
      </c>
      <c r="AU309" s="146" t="s">
        <v>92</v>
      </c>
      <c r="AV309" s="12" t="s">
        <v>90</v>
      </c>
      <c r="AW309" s="12" t="s">
        <v>42</v>
      </c>
      <c r="AX309" s="12" t="s">
        <v>82</v>
      </c>
      <c r="AY309" s="146" t="s">
        <v>135</v>
      </c>
    </row>
    <row r="310" spans="2:65" s="12" customFormat="1" ht="11.25">
      <c r="B310" s="144"/>
      <c r="D310" s="145" t="s">
        <v>146</v>
      </c>
      <c r="E310" s="146" t="s">
        <v>44</v>
      </c>
      <c r="F310" s="147" t="s">
        <v>363</v>
      </c>
      <c r="H310" s="146" t="s">
        <v>44</v>
      </c>
      <c r="I310" s="148"/>
      <c r="L310" s="144"/>
      <c r="M310" s="149"/>
      <c r="T310" s="150"/>
      <c r="AT310" s="146" t="s">
        <v>146</v>
      </c>
      <c r="AU310" s="146" t="s">
        <v>92</v>
      </c>
      <c r="AV310" s="12" t="s">
        <v>90</v>
      </c>
      <c r="AW310" s="12" t="s">
        <v>42</v>
      </c>
      <c r="AX310" s="12" t="s">
        <v>82</v>
      </c>
      <c r="AY310" s="146" t="s">
        <v>135</v>
      </c>
    </row>
    <row r="311" spans="2:65" s="13" customFormat="1" ht="11.25">
      <c r="B311" s="151"/>
      <c r="D311" s="145" t="s">
        <v>146</v>
      </c>
      <c r="E311" s="152" t="s">
        <v>44</v>
      </c>
      <c r="F311" s="153" t="s">
        <v>364</v>
      </c>
      <c r="H311" s="154">
        <v>555</v>
      </c>
      <c r="I311" s="155"/>
      <c r="L311" s="151"/>
      <c r="M311" s="156"/>
      <c r="T311" s="157"/>
      <c r="AT311" s="152" t="s">
        <v>146</v>
      </c>
      <c r="AU311" s="152" t="s">
        <v>92</v>
      </c>
      <c r="AV311" s="13" t="s">
        <v>92</v>
      </c>
      <c r="AW311" s="13" t="s">
        <v>42</v>
      </c>
      <c r="AX311" s="13" t="s">
        <v>82</v>
      </c>
      <c r="AY311" s="152" t="s">
        <v>135</v>
      </c>
    </row>
    <row r="312" spans="2:65" s="12" customFormat="1" ht="11.25">
      <c r="B312" s="144"/>
      <c r="D312" s="145" t="s">
        <v>146</v>
      </c>
      <c r="E312" s="146" t="s">
        <v>44</v>
      </c>
      <c r="F312" s="147" t="s">
        <v>365</v>
      </c>
      <c r="H312" s="146" t="s">
        <v>44</v>
      </c>
      <c r="I312" s="148"/>
      <c r="L312" s="144"/>
      <c r="M312" s="149"/>
      <c r="T312" s="150"/>
      <c r="AT312" s="146" t="s">
        <v>146</v>
      </c>
      <c r="AU312" s="146" t="s">
        <v>92</v>
      </c>
      <c r="AV312" s="12" t="s">
        <v>90</v>
      </c>
      <c r="AW312" s="12" t="s">
        <v>42</v>
      </c>
      <c r="AX312" s="12" t="s">
        <v>82</v>
      </c>
      <c r="AY312" s="146" t="s">
        <v>135</v>
      </c>
    </row>
    <row r="313" spans="2:65" s="13" customFormat="1" ht="11.25">
      <c r="B313" s="151"/>
      <c r="D313" s="145" t="s">
        <v>146</v>
      </c>
      <c r="E313" s="152" t="s">
        <v>44</v>
      </c>
      <c r="F313" s="153" t="s">
        <v>213</v>
      </c>
      <c r="H313" s="154">
        <v>10</v>
      </c>
      <c r="I313" s="155"/>
      <c r="L313" s="151"/>
      <c r="M313" s="156"/>
      <c r="T313" s="157"/>
      <c r="AT313" s="152" t="s">
        <v>146</v>
      </c>
      <c r="AU313" s="152" t="s">
        <v>92</v>
      </c>
      <c r="AV313" s="13" t="s">
        <v>92</v>
      </c>
      <c r="AW313" s="13" t="s">
        <v>42</v>
      </c>
      <c r="AX313" s="13" t="s">
        <v>82</v>
      </c>
      <c r="AY313" s="152" t="s">
        <v>135</v>
      </c>
    </row>
    <row r="314" spans="2:65" s="14" customFormat="1" ht="11.25">
      <c r="B314" s="158"/>
      <c r="D314" s="145" t="s">
        <v>146</v>
      </c>
      <c r="E314" s="159" t="s">
        <v>44</v>
      </c>
      <c r="F314" s="160" t="s">
        <v>169</v>
      </c>
      <c r="H314" s="161">
        <v>565</v>
      </c>
      <c r="I314" s="162"/>
      <c r="L314" s="158"/>
      <c r="M314" s="163"/>
      <c r="T314" s="164"/>
      <c r="AT314" s="159" t="s">
        <v>146</v>
      </c>
      <c r="AU314" s="159" t="s">
        <v>92</v>
      </c>
      <c r="AV314" s="14" t="s">
        <v>142</v>
      </c>
      <c r="AW314" s="14" t="s">
        <v>42</v>
      </c>
      <c r="AX314" s="14" t="s">
        <v>90</v>
      </c>
      <c r="AY314" s="159" t="s">
        <v>135</v>
      </c>
    </row>
    <row r="315" spans="2:65" s="1" customFormat="1" ht="21.75" customHeight="1">
      <c r="B315" s="32"/>
      <c r="C315" s="166" t="s">
        <v>366</v>
      </c>
      <c r="D315" s="166" t="s">
        <v>209</v>
      </c>
      <c r="E315" s="167" t="s">
        <v>367</v>
      </c>
      <c r="F315" s="168" t="s">
        <v>368</v>
      </c>
      <c r="G315" s="169" t="s">
        <v>222</v>
      </c>
      <c r="H315" s="170">
        <v>582.75</v>
      </c>
      <c r="I315" s="171"/>
      <c r="J315" s="172">
        <f>ROUND(I315*H315,2)</f>
        <v>0</v>
      </c>
      <c r="K315" s="168" t="s">
        <v>216</v>
      </c>
      <c r="L315" s="173"/>
      <c r="M315" s="174" t="s">
        <v>44</v>
      </c>
      <c r="N315" s="175" t="s">
        <v>53</v>
      </c>
      <c r="P315" s="136">
        <f>O315*H315</f>
        <v>0</v>
      </c>
      <c r="Q315" s="136">
        <v>1.7000000000000001E-4</v>
      </c>
      <c r="R315" s="136">
        <f>Q315*H315</f>
        <v>9.9067500000000003E-2</v>
      </c>
      <c r="S315" s="136">
        <v>0</v>
      </c>
      <c r="T315" s="137">
        <f>S315*H315</f>
        <v>0</v>
      </c>
      <c r="AR315" s="138" t="s">
        <v>92</v>
      </c>
      <c r="AT315" s="138" t="s">
        <v>209</v>
      </c>
      <c r="AU315" s="138" t="s">
        <v>92</v>
      </c>
      <c r="AY315" s="16" t="s">
        <v>135</v>
      </c>
      <c r="BE315" s="139">
        <f>IF(N315="základní",J315,0)</f>
        <v>0</v>
      </c>
      <c r="BF315" s="139">
        <f>IF(N315="snížená",J315,0)</f>
        <v>0</v>
      </c>
      <c r="BG315" s="139">
        <f>IF(N315="zákl. přenesená",J315,0)</f>
        <v>0</v>
      </c>
      <c r="BH315" s="139">
        <f>IF(N315="sníž. přenesená",J315,0)</f>
        <v>0</v>
      </c>
      <c r="BI315" s="139">
        <f>IF(N315="nulová",J315,0)</f>
        <v>0</v>
      </c>
      <c r="BJ315" s="16" t="s">
        <v>90</v>
      </c>
      <c r="BK315" s="139">
        <f>ROUND(I315*H315,2)</f>
        <v>0</v>
      </c>
      <c r="BL315" s="16" t="s">
        <v>90</v>
      </c>
      <c r="BM315" s="138" t="s">
        <v>369</v>
      </c>
    </row>
    <row r="316" spans="2:65" s="12" customFormat="1" ht="11.25">
      <c r="B316" s="144"/>
      <c r="D316" s="145" t="s">
        <v>146</v>
      </c>
      <c r="E316" s="146" t="s">
        <v>44</v>
      </c>
      <c r="F316" s="147" t="s">
        <v>362</v>
      </c>
      <c r="H316" s="146" t="s">
        <v>44</v>
      </c>
      <c r="I316" s="148"/>
      <c r="L316" s="144"/>
      <c r="M316" s="149"/>
      <c r="T316" s="150"/>
      <c r="AT316" s="146" t="s">
        <v>146</v>
      </c>
      <c r="AU316" s="146" t="s">
        <v>92</v>
      </c>
      <c r="AV316" s="12" t="s">
        <v>90</v>
      </c>
      <c r="AW316" s="12" t="s">
        <v>42</v>
      </c>
      <c r="AX316" s="12" t="s">
        <v>82</v>
      </c>
      <c r="AY316" s="146" t="s">
        <v>135</v>
      </c>
    </row>
    <row r="317" spans="2:65" s="12" customFormat="1" ht="22.5">
      <c r="B317" s="144"/>
      <c r="D317" s="145" t="s">
        <v>146</v>
      </c>
      <c r="E317" s="146" t="s">
        <v>44</v>
      </c>
      <c r="F317" s="147" t="s">
        <v>370</v>
      </c>
      <c r="H317" s="146" t="s">
        <v>44</v>
      </c>
      <c r="I317" s="148"/>
      <c r="L317" s="144"/>
      <c r="M317" s="149"/>
      <c r="T317" s="150"/>
      <c r="AT317" s="146" t="s">
        <v>146</v>
      </c>
      <c r="AU317" s="146" t="s">
        <v>92</v>
      </c>
      <c r="AV317" s="12" t="s">
        <v>90</v>
      </c>
      <c r="AW317" s="12" t="s">
        <v>42</v>
      </c>
      <c r="AX317" s="12" t="s">
        <v>82</v>
      </c>
      <c r="AY317" s="146" t="s">
        <v>135</v>
      </c>
    </row>
    <row r="318" spans="2:65" s="13" customFormat="1" ht="11.25">
      <c r="B318" s="151"/>
      <c r="D318" s="145" t="s">
        <v>146</v>
      </c>
      <c r="E318" s="152" t="s">
        <v>44</v>
      </c>
      <c r="F318" s="153" t="s">
        <v>371</v>
      </c>
      <c r="H318" s="154">
        <v>582.75</v>
      </c>
      <c r="I318" s="155"/>
      <c r="L318" s="151"/>
      <c r="M318" s="156"/>
      <c r="T318" s="157"/>
      <c r="AT318" s="152" t="s">
        <v>146</v>
      </c>
      <c r="AU318" s="152" t="s">
        <v>92</v>
      </c>
      <c r="AV318" s="13" t="s">
        <v>92</v>
      </c>
      <c r="AW318" s="13" t="s">
        <v>42</v>
      </c>
      <c r="AX318" s="13" t="s">
        <v>90</v>
      </c>
      <c r="AY318" s="152" t="s">
        <v>135</v>
      </c>
    </row>
    <row r="319" spans="2:65" s="1" customFormat="1" ht="21.75" customHeight="1">
      <c r="B319" s="32"/>
      <c r="C319" s="166" t="s">
        <v>372</v>
      </c>
      <c r="D319" s="166" t="s">
        <v>209</v>
      </c>
      <c r="E319" s="167" t="s">
        <v>373</v>
      </c>
      <c r="F319" s="168" t="s">
        <v>374</v>
      </c>
      <c r="G319" s="169" t="s">
        <v>222</v>
      </c>
      <c r="H319" s="170">
        <v>10.5</v>
      </c>
      <c r="I319" s="171"/>
      <c r="J319" s="172">
        <f>ROUND(I319*H319,2)</f>
        <v>0</v>
      </c>
      <c r="K319" s="168" t="s">
        <v>216</v>
      </c>
      <c r="L319" s="173"/>
      <c r="M319" s="174" t="s">
        <v>44</v>
      </c>
      <c r="N319" s="175" t="s">
        <v>53</v>
      </c>
      <c r="P319" s="136">
        <f>O319*H319</f>
        <v>0</v>
      </c>
      <c r="Q319" s="136">
        <v>2.3000000000000001E-4</v>
      </c>
      <c r="R319" s="136">
        <f>Q319*H319</f>
        <v>2.415E-3</v>
      </c>
      <c r="S319" s="136">
        <v>0</v>
      </c>
      <c r="T319" s="137">
        <f>S319*H319</f>
        <v>0</v>
      </c>
      <c r="AR319" s="138" t="s">
        <v>92</v>
      </c>
      <c r="AT319" s="138" t="s">
        <v>209</v>
      </c>
      <c r="AU319" s="138" t="s">
        <v>92</v>
      </c>
      <c r="AY319" s="16" t="s">
        <v>135</v>
      </c>
      <c r="BE319" s="139">
        <f>IF(N319="základní",J319,0)</f>
        <v>0</v>
      </c>
      <c r="BF319" s="139">
        <f>IF(N319="snížená",J319,0)</f>
        <v>0</v>
      </c>
      <c r="BG319" s="139">
        <f>IF(N319="zákl. přenesená",J319,0)</f>
        <v>0</v>
      </c>
      <c r="BH319" s="139">
        <f>IF(N319="sníž. přenesená",J319,0)</f>
        <v>0</v>
      </c>
      <c r="BI319" s="139">
        <f>IF(N319="nulová",J319,0)</f>
        <v>0</v>
      </c>
      <c r="BJ319" s="16" t="s">
        <v>90</v>
      </c>
      <c r="BK319" s="139">
        <f>ROUND(I319*H319,2)</f>
        <v>0</v>
      </c>
      <c r="BL319" s="16" t="s">
        <v>90</v>
      </c>
      <c r="BM319" s="138" t="s">
        <v>375</v>
      </c>
    </row>
    <row r="320" spans="2:65" s="12" customFormat="1" ht="11.25">
      <c r="B320" s="144"/>
      <c r="D320" s="145" t="s">
        <v>146</v>
      </c>
      <c r="E320" s="146" t="s">
        <v>44</v>
      </c>
      <c r="F320" s="147" t="s">
        <v>362</v>
      </c>
      <c r="H320" s="146" t="s">
        <v>44</v>
      </c>
      <c r="I320" s="148"/>
      <c r="L320" s="144"/>
      <c r="M320" s="149"/>
      <c r="T320" s="150"/>
      <c r="AT320" s="146" t="s">
        <v>146</v>
      </c>
      <c r="AU320" s="146" t="s">
        <v>92</v>
      </c>
      <c r="AV320" s="12" t="s">
        <v>90</v>
      </c>
      <c r="AW320" s="12" t="s">
        <v>42</v>
      </c>
      <c r="AX320" s="12" t="s">
        <v>82</v>
      </c>
      <c r="AY320" s="146" t="s">
        <v>135</v>
      </c>
    </row>
    <row r="321" spans="2:65" s="12" customFormat="1" ht="11.25">
      <c r="B321" s="144"/>
      <c r="D321" s="145" t="s">
        <v>146</v>
      </c>
      <c r="E321" s="146" t="s">
        <v>44</v>
      </c>
      <c r="F321" s="147" t="s">
        <v>302</v>
      </c>
      <c r="H321" s="146" t="s">
        <v>44</v>
      </c>
      <c r="I321" s="148"/>
      <c r="L321" s="144"/>
      <c r="M321" s="149"/>
      <c r="T321" s="150"/>
      <c r="AT321" s="146" t="s">
        <v>146</v>
      </c>
      <c r="AU321" s="146" t="s">
        <v>92</v>
      </c>
      <c r="AV321" s="12" t="s">
        <v>90</v>
      </c>
      <c r="AW321" s="12" t="s">
        <v>42</v>
      </c>
      <c r="AX321" s="12" t="s">
        <v>82</v>
      </c>
      <c r="AY321" s="146" t="s">
        <v>135</v>
      </c>
    </row>
    <row r="322" spans="2:65" s="12" customFormat="1" ht="11.25">
      <c r="B322" s="144"/>
      <c r="D322" s="145" t="s">
        <v>146</v>
      </c>
      <c r="E322" s="146" t="s">
        <v>44</v>
      </c>
      <c r="F322" s="147" t="s">
        <v>376</v>
      </c>
      <c r="H322" s="146" t="s">
        <v>44</v>
      </c>
      <c r="I322" s="148"/>
      <c r="L322" s="144"/>
      <c r="M322" s="149"/>
      <c r="T322" s="150"/>
      <c r="AT322" s="146" t="s">
        <v>146</v>
      </c>
      <c r="AU322" s="146" t="s">
        <v>92</v>
      </c>
      <c r="AV322" s="12" t="s">
        <v>90</v>
      </c>
      <c r="AW322" s="12" t="s">
        <v>42</v>
      </c>
      <c r="AX322" s="12" t="s">
        <v>82</v>
      </c>
      <c r="AY322" s="146" t="s">
        <v>135</v>
      </c>
    </row>
    <row r="323" spans="2:65" s="13" customFormat="1" ht="11.25">
      <c r="B323" s="151"/>
      <c r="D323" s="145" t="s">
        <v>146</v>
      </c>
      <c r="E323" s="152" t="s">
        <v>44</v>
      </c>
      <c r="F323" s="153" t="s">
        <v>377</v>
      </c>
      <c r="H323" s="154">
        <v>10.5</v>
      </c>
      <c r="I323" s="155"/>
      <c r="L323" s="151"/>
      <c r="M323" s="156"/>
      <c r="T323" s="157"/>
      <c r="AT323" s="152" t="s">
        <v>146</v>
      </c>
      <c r="AU323" s="152" t="s">
        <v>92</v>
      </c>
      <c r="AV323" s="13" t="s">
        <v>92</v>
      </c>
      <c r="AW323" s="13" t="s">
        <v>42</v>
      </c>
      <c r="AX323" s="13" t="s">
        <v>90</v>
      </c>
      <c r="AY323" s="152" t="s">
        <v>135</v>
      </c>
    </row>
    <row r="324" spans="2:65" s="1" customFormat="1" ht="49.15" customHeight="1">
      <c r="B324" s="32"/>
      <c r="C324" s="127" t="s">
        <v>378</v>
      </c>
      <c r="D324" s="127" t="s">
        <v>137</v>
      </c>
      <c r="E324" s="128" t="s">
        <v>379</v>
      </c>
      <c r="F324" s="129" t="s">
        <v>380</v>
      </c>
      <c r="G324" s="130" t="s">
        <v>222</v>
      </c>
      <c r="H324" s="131">
        <v>180</v>
      </c>
      <c r="I324" s="132"/>
      <c r="J324" s="133">
        <f>ROUND(I324*H324,2)</f>
        <v>0</v>
      </c>
      <c r="K324" s="129" t="s">
        <v>141</v>
      </c>
      <c r="L324" s="32"/>
      <c r="M324" s="134" t="s">
        <v>44</v>
      </c>
      <c r="N324" s="135" t="s">
        <v>53</v>
      </c>
      <c r="P324" s="136">
        <f>O324*H324</f>
        <v>0</v>
      </c>
      <c r="Q324" s="136">
        <v>0</v>
      </c>
      <c r="R324" s="136">
        <f>Q324*H324</f>
        <v>0</v>
      </c>
      <c r="S324" s="136">
        <v>0</v>
      </c>
      <c r="T324" s="137">
        <f>S324*H324</f>
        <v>0</v>
      </c>
      <c r="AR324" s="138" t="s">
        <v>90</v>
      </c>
      <c r="AT324" s="138" t="s">
        <v>137</v>
      </c>
      <c r="AU324" s="138" t="s">
        <v>92</v>
      </c>
      <c r="AY324" s="16" t="s">
        <v>135</v>
      </c>
      <c r="BE324" s="139">
        <f>IF(N324="základní",J324,0)</f>
        <v>0</v>
      </c>
      <c r="BF324" s="139">
        <f>IF(N324="snížená",J324,0)</f>
        <v>0</v>
      </c>
      <c r="BG324" s="139">
        <f>IF(N324="zákl. přenesená",J324,0)</f>
        <v>0</v>
      </c>
      <c r="BH324" s="139">
        <f>IF(N324="sníž. přenesená",J324,0)</f>
        <v>0</v>
      </c>
      <c r="BI324" s="139">
        <f>IF(N324="nulová",J324,0)</f>
        <v>0</v>
      </c>
      <c r="BJ324" s="16" t="s">
        <v>90</v>
      </c>
      <c r="BK324" s="139">
        <f>ROUND(I324*H324,2)</f>
        <v>0</v>
      </c>
      <c r="BL324" s="16" t="s">
        <v>90</v>
      </c>
      <c r="BM324" s="138" t="s">
        <v>381</v>
      </c>
    </row>
    <row r="325" spans="2:65" s="1" customFormat="1" ht="11.25">
      <c r="B325" s="32"/>
      <c r="D325" s="140" t="s">
        <v>144</v>
      </c>
      <c r="F325" s="141" t="s">
        <v>382</v>
      </c>
      <c r="I325" s="142"/>
      <c r="L325" s="32"/>
      <c r="M325" s="143"/>
      <c r="T325" s="53"/>
      <c r="AT325" s="16" t="s">
        <v>144</v>
      </c>
      <c r="AU325" s="16" t="s">
        <v>92</v>
      </c>
    </row>
    <row r="326" spans="2:65" s="12" customFormat="1" ht="11.25">
      <c r="B326" s="144"/>
      <c r="D326" s="145" t="s">
        <v>146</v>
      </c>
      <c r="E326" s="146" t="s">
        <v>44</v>
      </c>
      <c r="F326" s="147" t="s">
        <v>362</v>
      </c>
      <c r="H326" s="146" t="s">
        <v>44</v>
      </c>
      <c r="I326" s="148"/>
      <c r="L326" s="144"/>
      <c r="M326" s="149"/>
      <c r="T326" s="150"/>
      <c r="AT326" s="146" t="s">
        <v>146</v>
      </c>
      <c r="AU326" s="146" t="s">
        <v>92</v>
      </c>
      <c r="AV326" s="12" t="s">
        <v>90</v>
      </c>
      <c r="AW326" s="12" t="s">
        <v>42</v>
      </c>
      <c r="AX326" s="12" t="s">
        <v>82</v>
      </c>
      <c r="AY326" s="146" t="s">
        <v>135</v>
      </c>
    </row>
    <row r="327" spans="2:65" s="12" customFormat="1" ht="11.25">
      <c r="B327" s="144"/>
      <c r="D327" s="145" t="s">
        <v>146</v>
      </c>
      <c r="E327" s="146" t="s">
        <v>44</v>
      </c>
      <c r="F327" s="147" t="s">
        <v>302</v>
      </c>
      <c r="H327" s="146" t="s">
        <v>44</v>
      </c>
      <c r="I327" s="148"/>
      <c r="L327" s="144"/>
      <c r="M327" s="149"/>
      <c r="T327" s="150"/>
      <c r="AT327" s="146" t="s">
        <v>146</v>
      </c>
      <c r="AU327" s="146" t="s">
        <v>92</v>
      </c>
      <c r="AV327" s="12" t="s">
        <v>90</v>
      </c>
      <c r="AW327" s="12" t="s">
        <v>42</v>
      </c>
      <c r="AX327" s="12" t="s">
        <v>82</v>
      </c>
      <c r="AY327" s="146" t="s">
        <v>135</v>
      </c>
    </row>
    <row r="328" spans="2:65" s="12" customFormat="1" ht="11.25">
      <c r="B328" s="144"/>
      <c r="D328" s="145" t="s">
        <v>146</v>
      </c>
      <c r="E328" s="146" t="s">
        <v>44</v>
      </c>
      <c r="F328" s="147" t="s">
        <v>383</v>
      </c>
      <c r="H328" s="146" t="s">
        <v>44</v>
      </c>
      <c r="I328" s="148"/>
      <c r="L328" s="144"/>
      <c r="M328" s="149"/>
      <c r="T328" s="150"/>
      <c r="AT328" s="146" t="s">
        <v>146</v>
      </c>
      <c r="AU328" s="146" t="s">
        <v>92</v>
      </c>
      <c r="AV328" s="12" t="s">
        <v>90</v>
      </c>
      <c r="AW328" s="12" t="s">
        <v>42</v>
      </c>
      <c r="AX328" s="12" t="s">
        <v>82</v>
      </c>
      <c r="AY328" s="146" t="s">
        <v>135</v>
      </c>
    </row>
    <row r="329" spans="2:65" s="13" customFormat="1" ht="11.25">
      <c r="B329" s="151"/>
      <c r="D329" s="145" t="s">
        <v>146</v>
      </c>
      <c r="E329" s="152" t="s">
        <v>44</v>
      </c>
      <c r="F329" s="153" t="s">
        <v>384</v>
      </c>
      <c r="H329" s="154">
        <v>180</v>
      </c>
      <c r="I329" s="155"/>
      <c r="L329" s="151"/>
      <c r="M329" s="156"/>
      <c r="T329" s="157"/>
      <c r="AT329" s="152" t="s">
        <v>146</v>
      </c>
      <c r="AU329" s="152" t="s">
        <v>92</v>
      </c>
      <c r="AV329" s="13" t="s">
        <v>92</v>
      </c>
      <c r="AW329" s="13" t="s">
        <v>42</v>
      </c>
      <c r="AX329" s="13" t="s">
        <v>90</v>
      </c>
      <c r="AY329" s="152" t="s">
        <v>135</v>
      </c>
    </row>
    <row r="330" spans="2:65" s="1" customFormat="1" ht="21.75" customHeight="1">
      <c r="B330" s="32"/>
      <c r="C330" s="166" t="s">
        <v>385</v>
      </c>
      <c r="D330" s="166" t="s">
        <v>209</v>
      </c>
      <c r="E330" s="167" t="s">
        <v>386</v>
      </c>
      <c r="F330" s="168" t="s">
        <v>387</v>
      </c>
      <c r="G330" s="169" t="s">
        <v>222</v>
      </c>
      <c r="H330" s="170">
        <v>189</v>
      </c>
      <c r="I330" s="171"/>
      <c r="J330" s="172">
        <f>ROUND(I330*H330,2)</f>
        <v>0</v>
      </c>
      <c r="K330" s="168" t="s">
        <v>216</v>
      </c>
      <c r="L330" s="173"/>
      <c r="M330" s="174" t="s">
        <v>44</v>
      </c>
      <c r="N330" s="175" t="s">
        <v>53</v>
      </c>
      <c r="P330" s="136">
        <f>O330*H330</f>
        <v>0</v>
      </c>
      <c r="Q330" s="136">
        <v>8.9999999999999998E-4</v>
      </c>
      <c r="R330" s="136">
        <f>Q330*H330</f>
        <v>0.1701</v>
      </c>
      <c r="S330" s="136">
        <v>0</v>
      </c>
      <c r="T330" s="137">
        <f>S330*H330</f>
        <v>0</v>
      </c>
      <c r="AR330" s="138" t="s">
        <v>92</v>
      </c>
      <c r="AT330" s="138" t="s">
        <v>209</v>
      </c>
      <c r="AU330" s="138" t="s">
        <v>92</v>
      </c>
      <c r="AY330" s="16" t="s">
        <v>135</v>
      </c>
      <c r="BE330" s="139">
        <f>IF(N330="základní",J330,0)</f>
        <v>0</v>
      </c>
      <c r="BF330" s="139">
        <f>IF(N330="snížená",J330,0)</f>
        <v>0</v>
      </c>
      <c r="BG330" s="139">
        <f>IF(N330="zákl. přenesená",J330,0)</f>
        <v>0</v>
      </c>
      <c r="BH330" s="139">
        <f>IF(N330="sníž. přenesená",J330,0)</f>
        <v>0</v>
      </c>
      <c r="BI330" s="139">
        <f>IF(N330="nulová",J330,0)</f>
        <v>0</v>
      </c>
      <c r="BJ330" s="16" t="s">
        <v>90</v>
      </c>
      <c r="BK330" s="139">
        <f>ROUND(I330*H330,2)</f>
        <v>0</v>
      </c>
      <c r="BL330" s="16" t="s">
        <v>90</v>
      </c>
      <c r="BM330" s="138" t="s">
        <v>388</v>
      </c>
    </row>
    <row r="331" spans="2:65" s="12" customFormat="1" ht="11.25">
      <c r="B331" s="144"/>
      <c r="D331" s="145" t="s">
        <v>146</v>
      </c>
      <c r="E331" s="146" t="s">
        <v>44</v>
      </c>
      <c r="F331" s="147" t="s">
        <v>362</v>
      </c>
      <c r="H331" s="146" t="s">
        <v>44</v>
      </c>
      <c r="I331" s="148"/>
      <c r="L331" s="144"/>
      <c r="M331" s="149"/>
      <c r="T331" s="150"/>
      <c r="AT331" s="146" t="s">
        <v>146</v>
      </c>
      <c r="AU331" s="146" t="s">
        <v>92</v>
      </c>
      <c r="AV331" s="12" t="s">
        <v>90</v>
      </c>
      <c r="AW331" s="12" t="s">
        <v>42</v>
      </c>
      <c r="AX331" s="12" t="s">
        <v>82</v>
      </c>
      <c r="AY331" s="146" t="s">
        <v>135</v>
      </c>
    </row>
    <row r="332" spans="2:65" s="12" customFormat="1" ht="11.25">
      <c r="B332" s="144"/>
      <c r="D332" s="145" t="s">
        <v>146</v>
      </c>
      <c r="E332" s="146" t="s">
        <v>44</v>
      </c>
      <c r="F332" s="147" t="s">
        <v>302</v>
      </c>
      <c r="H332" s="146" t="s">
        <v>44</v>
      </c>
      <c r="I332" s="148"/>
      <c r="L332" s="144"/>
      <c r="M332" s="149"/>
      <c r="T332" s="150"/>
      <c r="AT332" s="146" t="s">
        <v>146</v>
      </c>
      <c r="AU332" s="146" t="s">
        <v>92</v>
      </c>
      <c r="AV332" s="12" t="s">
        <v>90</v>
      </c>
      <c r="AW332" s="12" t="s">
        <v>42</v>
      </c>
      <c r="AX332" s="12" t="s">
        <v>82</v>
      </c>
      <c r="AY332" s="146" t="s">
        <v>135</v>
      </c>
    </row>
    <row r="333" spans="2:65" s="12" customFormat="1" ht="11.25">
      <c r="B333" s="144"/>
      <c r="D333" s="145" t="s">
        <v>146</v>
      </c>
      <c r="E333" s="146" t="s">
        <v>44</v>
      </c>
      <c r="F333" s="147" t="s">
        <v>389</v>
      </c>
      <c r="H333" s="146" t="s">
        <v>44</v>
      </c>
      <c r="I333" s="148"/>
      <c r="L333" s="144"/>
      <c r="M333" s="149"/>
      <c r="T333" s="150"/>
      <c r="AT333" s="146" t="s">
        <v>146</v>
      </c>
      <c r="AU333" s="146" t="s">
        <v>92</v>
      </c>
      <c r="AV333" s="12" t="s">
        <v>90</v>
      </c>
      <c r="AW333" s="12" t="s">
        <v>42</v>
      </c>
      <c r="AX333" s="12" t="s">
        <v>82</v>
      </c>
      <c r="AY333" s="146" t="s">
        <v>135</v>
      </c>
    </row>
    <row r="334" spans="2:65" s="13" customFormat="1" ht="11.25">
      <c r="B334" s="151"/>
      <c r="D334" s="145" t="s">
        <v>146</v>
      </c>
      <c r="E334" s="152" t="s">
        <v>44</v>
      </c>
      <c r="F334" s="153" t="s">
        <v>390</v>
      </c>
      <c r="H334" s="154">
        <v>189</v>
      </c>
      <c r="I334" s="155"/>
      <c r="L334" s="151"/>
      <c r="M334" s="156"/>
      <c r="T334" s="157"/>
      <c r="AT334" s="152" t="s">
        <v>146</v>
      </c>
      <c r="AU334" s="152" t="s">
        <v>92</v>
      </c>
      <c r="AV334" s="13" t="s">
        <v>92</v>
      </c>
      <c r="AW334" s="13" t="s">
        <v>42</v>
      </c>
      <c r="AX334" s="13" t="s">
        <v>90</v>
      </c>
      <c r="AY334" s="152" t="s">
        <v>135</v>
      </c>
    </row>
    <row r="335" spans="2:65" s="1" customFormat="1" ht="49.15" customHeight="1">
      <c r="B335" s="32"/>
      <c r="C335" s="127" t="s">
        <v>391</v>
      </c>
      <c r="D335" s="127" t="s">
        <v>137</v>
      </c>
      <c r="E335" s="128" t="s">
        <v>392</v>
      </c>
      <c r="F335" s="129" t="s">
        <v>393</v>
      </c>
      <c r="G335" s="130" t="s">
        <v>222</v>
      </c>
      <c r="H335" s="131">
        <v>95</v>
      </c>
      <c r="I335" s="132"/>
      <c r="J335" s="133">
        <f>ROUND(I335*H335,2)</f>
        <v>0</v>
      </c>
      <c r="K335" s="129" t="s">
        <v>141</v>
      </c>
      <c r="L335" s="32"/>
      <c r="M335" s="134" t="s">
        <v>44</v>
      </c>
      <c r="N335" s="135" t="s">
        <v>53</v>
      </c>
      <c r="P335" s="136">
        <f>O335*H335</f>
        <v>0</v>
      </c>
      <c r="Q335" s="136">
        <v>0</v>
      </c>
      <c r="R335" s="136">
        <f>Q335*H335</f>
        <v>0</v>
      </c>
      <c r="S335" s="136">
        <v>0</v>
      </c>
      <c r="T335" s="137">
        <f>S335*H335</f>
        <v>0</v>
      </c>
      <c r="AR335" s="138" t="s">
        <v>90</v>
      </c>
      <c r="AT335" s="138" t="s">
        <v>137</v>
      </c>
      <c r="AU335" s="138" t="s">
        <v>92</v>
      </c>
      <c r="AY335" s="16" t="s">
        <v>135</v>
      </c>
      <c r="BE335" s="139">
        <f>IF(N335="základní",J335,0)</f>
        <v>0</v>
      </c>
      <c r="BF335" s="139">
        <f>IF(N335="snížená",J335,0)</f>
        <v>0</v>
      </c>
      <c r="BG335" s="139">
        <f>IF(N335="zákl. přenesená",J335,0)</f>
        <v>0</v>
      </c>
      <c r="BH335" s="139">
        <f>IF(N335="sníž. přenesená",J335,0)</f>
        <v>0</v>
      </c>
      <c r="BI335" s="139">
        <f>IF(N335="nulová",J335,0)</f>
        <v>0</v>
      </c>
      <c r="BJ335" s="16" t="s">
        <v>90</v>
      </c>
      <c r="BK335" s="139">
        <f>ROUND(I335*H335,2)</f>
        <v>0</v>
      </c>
      <c r="BL335" s="16" t="s">
        <v>90</v>
      </c>
      <c r="BM335" s="138" t="s">
        <v>394</v>
      </c>
    </row>
    <row r="336" spans="2:65" s="1" customFormat="1" ht="11.25">
      <c r="B336" s="32"/>
      <c r="D336" s="140" t="s">
        <v>144</v>
      </c>
      <c r="F336" s="141" t="s">
        <v>395</v>
      </c>
      <c r="I336" s="142"/>
      <c r="L336" s="32"/>
      <c r="M336" s="143"/>
      <c r="T336" s="53"/>
      <c r="AT336" s="16" t="s">
        <v>144</v>
      </c>
      <c r="AU336" s="16" t="s">
        <v>92</v>
      </c>
    </row>
    <row r="337" spans="2:51" s="12" customFormat="1" ht="11.25">
      <c r="B337" s="144"/>
      <c r="D337" s="145" t="s">
        <v>146</v>
      </c>
      <c r="E337" s="146" t="s">
        <v>44</v>
      </c>
      <c r="F337" s="147" t="s">
        <v>396</v>
      </c>
      <c r="H337" s="146" t="s">
        <v>44</v>
      </c>
      <c r="I337" s="148"/>
      <c r="L337" s="144"/>
      <c r="M337" s="149"/>
      <c r="T337" s="150"/>
      <c r="AT337" s="146" t="s">
        <v>146</v>
      </c>
      <c r="AU337" s="146" t="s">
        <v>92</v>
      </c>
      <c r="AV337" s="12" t="s">
        <v>90</v>
      </c>
      <c r="AW337" s="12" t="s">
        <v>42</v>
      </c>
      <c r="AX337" s="12" t="s">
        <v>82</v>
      </c>
      <c r="AY337" s="146" t="s">
        <v>135</v>
      </c>
    </row>
    <row r="338" spans="2:51" s="12" customFormat="1" ht="11.25">
      <c r="B338" s="144"/>
      <c r="D338" s="145" t="s">
        <v>146</v>
      </c>
      <c r="E338" s="146" t="s">
        <v>44</v>
      </c>
      <c r="F338" s="147" t="s">
        <v>397</v>
      </c>
      <c r="H338" s="146" t="s">
        <v>44</v>
      </c>
      <c r="I338" s="148"/>
      <c r="L338" s="144"/>
      <c r="M338" s="149"/>
      <c r="T338" s="150"/>
      <c r="AT338" s="146" t="s">
        <v>146</v>
      </c>
      <c r="AU338" s="146" t="s">
        <v>92</v>
      </c>
      <c r="AV338" s="12" t="s">
        <v>90</v>
      </c>
      <c r="AW338" s="12" t="s">
        <v>42</v>
      </c>
      <c r="AX338" s="12" t="s">
        <v>82</v>
      </c>
      <c r="AY338" s="146" t="s">
        <v>135</v>
      </c>
    </row>
    <row r="339" spans="2:51" s="13" customFormat="1" ht="11.25">
      <c r="B339" s="151"/>
      <c r="D339" s="145" t="s">
        <v>146</v>
      </c>
      <c r="E339" s="152" t="s">
        <v>44</v>
      </c>
      <c r="F339" s="153" t="s">
        <v>294</v>
      </c>
      <c r="H339" s="154">
        <v>20</v>
      </c>
      <c r="I339" s="155"/>
      <c r="L339" s="151"/>
      <c r="M339" s="156"/>
      <c r="T339" s="157"/>
      <c r="AT339" s="152" t="s">
        <v>146</v>
      </c>
      <c r="AU339" s="152" t="s">
        <v>92</v>
      </c>
      <c r="AV339" s="13" t="s">
        <v>92</v>
      </c>
      <c r="AW339" s="13" t="s">
        <v>42</v>
      </c>
      <c r="AX339" s="13" t="s">
        <v>82</v>
      </c>
      <c r="AY339" s="152" t="s">
        <v>135</v>
      </c>
    </row>
    <row r="340" spans="2:51" s="12" customFormat="1" ht="11.25">
      <c r="B340" s="144"/>
      <c r="D340" s="145" t="s">
        <v>146</v>
      </c>
      <c r="E340" s="146" t="s">
        <v>44</v>
      </c>
      <c r="F340" s="147" t="s">
        <v>398</v>
      </c>
      <c r="H340" s="146" t="s">
        <v>44</v>
      </c>
      <c r="I340" s="148"/>
      <c r="L340" s="144"/>
      <c r="M340" s="149"/>
      <c r="T340" s="150"/>
      <c r="AT340" s="146" t="s">
        <v>146</v>
      </c>
      <c r="AU340" s="146" t="s">
        <v>92</v>
      </c>
      <c r="AV340" s="12" t="s">
        <v>90</v>
      </c>
      <c r="AW340" s="12" t="s">
        <v>42</v>
      </c>
      <c r="AX340" s="12" t="s">
        <v>82</v>
      </c>
      <c r="AY340" s="146" t="s">
        <v>135</v>
      </c>
    </row>
    <row r="341" spans="2:51" s="13" customFormat="1" ht="11.25">
      <c r="B341" s="151"/>
      <c r="D341" s="145" t="s">
        <v>146</v>
      </c>
      <c r="E341" s="152" t="s">
        <v>44</v>
      </c>
      <c r="F341" s="153" t="s">
        <v>294</v>
      </c>
      <c r="H341" s="154">
        <v>20</v>
      </c>
      <c r="I341" s="155"/>
      <c r="L341" s="151"/>
      <c r="M341" s="156"/>
      <c r="T341" s="157"/>
      <c r="AT341" s="152" t="s">
        <v>146</v>
      </c>
      <c r="AU341" s="152" t="s">
        <v>92</v>
      </c>
      <c r="AV341" s="13" t="s">
        <v>92</v>
      </c>
      <c r="AW341" s="13" t="s">
        <v>42</v>
      </c>
      <c r="AX341" s="13" t="s">
        <v>82</v>
      </c>
      <c r="AY341" s="152" t="s">
        <v>135</v>
      </c>
    </row>
    <row r="342" spans="2:51" s="12" customFormat="1" ht="11.25">
      <c r="B342" s="144"/>
      <c r="D342" s="145" t="s">
        <v>146</v>
      </c>
      <c r="E342" s="146" t="s">
        <v>44</v>
      </c>
      <c r="F342" s="147" t="s">
        <v>399</v>
      </c>
      <c r="H342" s="146" t="s">
        <v>44</v>
      </c>
      <c r="I342" s="148"/>
      <c r="L342" s="144"/>
      <c r="M342" s="149"/>
      <c r="T342" s="150"/>
      <c r="AT342" s="146" t="s">
        <v>146</v>
      </c>
      <c r="AU342" s="146" t="s">
        <v>92</v>
      </c>
      <c r="AV342" s="12" t="s">
        <v>90</v>
      </c>
      <c r="AW342" s="12" t="s">
        <v>42</v>
      </c>
      <c r="AX342" s="12" t="s">
        <v>82</v>
      </c>
      <c r="AY342" s="146" t="s">
        <v>135</v>
      </c>
    </row>
    <row r="343" spans="2:51" s="13" customFormat="1" ht="11.25">
      <c r="B343" s="151"/>
      <c r="D343" s="145" t="s">
        <v>146</v>
      </c>
      <c r="E343" s="152" t="s">
        <v>44</v>
      </c>
      <c r="F343" s="153" t="s">
        <v>294</v>
      </c>
      <c r="H343" s="154">
        <v>20</v>
      </c>
      <c r="I343" s="155"/>
      <c r="L343" s="151"/>
      <c r="M343" s="156"/>
      <c r="T343" s="157"/>
      <c r="AT343" s="152" t="s">
        <v>146</v>
      </c>
      <c r="AU343" s="152" t="s">
        <v>92</v>
      </c>
      <c r="AV343" s="13" t="s">
        <v>92</v>
      </c>
      <c r="AW343" s="13" t="s">
        <v>42</v>
      </c>
      <c r="AX343" s="13" t="s">
        <v>82</v>
      </c>
      <c r="AY343" s="152" t="s">
        <v>135</v>
      </c>
    </row>
    <row r="344" spans="2:51" s="12" customFormat="1" ht="11.25">
      <c r="B344" s="144"/>
      <c r="D344" s="145" t="s">
        <v>146</v>
      </c>
      <c r="E344" s="146" t="s">
        <v>44</v>
      </c>
      <c r="F344" s="147" t="s">
        <v>400</v>
      </c>
      <c r="H344" s="146" t="s">
        <v>44</v>
      </c>
      <c r="I344" s="148"/>
      <c r="L344" s="144"/>
      <c r="M344" s="149"/>
      <c r="T344" s="150"/>
      <c r="AT344" s="146" t="s">
        <v>146</v>
      </c>
      <c r="AU344" s="146" t="s">
        <v>92</v>
      </c>
      <c r="AV344" s="12" t="s">
        <v>90</v>
      </c>
      <c r="AW344" s="12" t="s">
        <v>42</v>
      </c>
      <c r="AX344" s="12" t="s">
        <v>82</v>
      </c>
      <c r="AY344" s="146" t="s">
        <v>135</v>
      </c>
    </row>
    <row r="345" spans="2:51" s="13" customFormat="1" ht="11.25">
      <c r="B345" s="151"/>
      <c r="D345" s="145" t="s">
        <v>146</v>
      </c>
      <c r="E345" s="152" t="s">
        <v>44</v>
      </c>
      <c r="F345" s="153" t="s">
        <v>176</v>
      </c>
      <c r="H345" s="154">
        <v>5</v>
      </c>
      <c r="I345" s="155"/>
      <c r="L345" s="151"/>
      <c r="M345" s="156"/>
      <c r="T345" s="157"/>
      <c r="AT345" s="152" t="s">
        <v>146</v>
      </c>
      <c r="AU345" s="152" t="s">
        <v>92</v>
      </c>
      <c r="AV345" s="13" t="s">
        <v>92</v>
      </c>
      <c r="AW345" s="13" t="s">
        <v>42</v>
      </c>
      <c r="AX345" s="13" t="s">
        <v>82</v>
      </c>
      <c r="AY345" s="152" t="s">
        <v>135</v>
      </c>
    </row>
    <row r="346" spans="2:51" s="12" customFormat="1" ht="11.25">
      <c r="B346" s="144"/>
      <c r="D346" s="145" t="s">
        <v>146</v>
      </c>
      <c r="E346" s="146" t="s">
        <v>44</v>
      </c>
      <c r="F346" s="147" t="s">
        <v>401</v>
      </c>
      <c r="H346" s="146" t="s">
        <v>44</v>
      </c>
      <c r="I346" s="148"/>
      <c r="L346" s="144"/>
      <c r="M346" s="149"/>
      <c r="T346" s="150"/>
      <c r="AT346" s="146" t="s">
        <v>146</v>
      </c>
      <c r="AU346" s="146" t="s">
        <v>92</v>
      </c>
      <c r="AV346" s="12" t="s">
        <v>90</v>
      </c>
      <c r="AW346" s="12" t="s">
        <v>42</v>
      </c>
      <c r="AX346" s="12" t="s">
        <v>82</v>
      </c>
      <c r="AY346" s="146" t="s">
        <v>135</v>
      </c>
    </row>
    <row r="347" spans="2:51" s="13" customFormat="1" ht="11.25">
      <c r="B347" s="151"/>
      <c r="D347" s="145" t="s">
        <v>146</v>
      </c>
      <c r="E347" s="152" t="s">
        <v>44</v>
      </c>
      <c r="F347" s="153" t="s">
        <v>294</v>
      </c>
      <c r="H347" s="154">
        <v>20</v>
      </c>
      <c r="I347" s="155"/>
      <c r="L347" s="151"/>
      <c r="M347" s="156"/>
      <c r="T347" s="157"/>
      <c r="AT347" s="152" t="s">
        <v>146</v>
      </c>
      <c r="AU347" s="152" t="s">
        <v>92</v>
      </c>
      <c r="AV347" s="13" t="s">
        <v>92</v>
      </c>
      <c r="AW347" s="13" t="s">
        <v>42</v>
      </c>
      <c r="AX347" s="13" t="s">
        <v>82</v>
      </c>
      <c r="AY347" s="152" t="s">
        <v>135</v>
      </c>
    </row>
    <row r="348" spans="2:51" s="12" customFormat="1" ht="11.25">
      <c r="B348" s="144"/>
      <c r="D348" s="145" t="s">
        <v>146</v>
      </c>
      <c r="E348" s="146" t="s">
        <v>44</v>
      </c>
      <c r="F348" s="147" t="s">
        <v>402</v>
      </c>
      <c r="H348" s="146" t="s">
        <v>44</v>
      </c>
      <c r="I348" s="148"/>
      <c r="L348" s="144"/>
      <c r="M348" s="149"/>
      <c r="T348" s="150"/>
      <c r="AT348" s="146" t="s">
        <v>146</v>
      </c>
      <c r="AU348" s="146" t="s">
        <v>92</v>
      </c>
      <c r="AV348" s="12" t="s">
        <v>90</v>
      </c>
      <c r="AW348" s="12" t="s">
        <v>42</v>
      </c>
      <c r="AX348" s="12" t="s">
        <v>82</v>
      </c>
      <c r="AY348" s="146" t="s">
        <v>135</v>
      </c>
    </row>
    <row r="349" spans="2:51" s="13" customFormat="1" ht="11.25">
      <c r="B349" s="151"/>
      <c r="D349" s="145" t="s">
        <v>146</v>
      </c>
      <c r="E349" s="152" t="s">
        <v>44</v>
      </c>
      <c r="F349" s="153" t="s">
        <v>176</v>
      </c>
      <c r="H349" s="154">
        <v>5</v>
      </c>
      <c r="I349" s="155"/>
      <c r="L349" s="151"/>
      <c r="M349" s="156"/>
      <c r="T349" s="157"/>
      <c r="AT349" s="152" t="s">
        <v>146</v>
      </c>
      <c r="AU349" s="152" t="s">
        <v>92</v>
      </c>
      <c r="AV349" s="13" t="s">
        <v>92</v>
      </c>
      <c r="AW349" s="13" t="s">
        <v>42</v>
      </c>
      <c r="AX349" s="13" t="s">
        <v>82</v>
      </c>
      <c r="AY349" s="152" t="s">
        <v>135</v>
      </c>
    </row>
    <row r="350" spans="2:51" s="12" customFormat="1" ht="11.25">
      <c r="B350" s="144"/>
      <c r="D350" s="145" t="s">
        <v>146</v>
      </c>
      <c r="E350" s="146" t="s">
        <v>44</v>
      </c>
      <c r="F350" s="147" t="s">
        <v>403</v>
      </c>
      <c r="H350" s="146" t="s">
        <v>44</v>
      </c>
      <c r="I350" s="148"/>
      <c r="L350" s="144"/>
      <c r="M350" s="149"/>
      <c r="T350" s="150"/>
      <c r="AT350" s="146" t="s">
        <v>146</v>
      </c>
      <c r="AU350" s="146" t="s">
        <v>92</v>
      </c>
      <c r="AV350" s="12" t="s">
        <v>90</v>
      </c>
      <c r="AW350" s="12" t="s">
        <v>42</v>
      </c>
      <c r="AX350" s="12" t="s">
        <v>82</v>
      </c>
      <c r="AY350" s="146" t="s">
        <v>135</v>
      </c>
    </row>
    <row r="351" spans="2:51" s="13" customFormat="1" ht="11.25">
      <c r="B351" s="151"/>
      <c r="D351" s="145" t="s">
        <v>146</v>
      </c>
      <c r="E351" s="152" t="s">
        <v>44</v>
      </c>
      <c r="F351" s="153" t="s">
        <v>176</v>
      </c>
      <c r="H351" s="154">
        <v>5</v>
      </c>
      <c r="I351" s="155"/>
      <c r="L351" s="151"/>
      <c r="M351" s="156"/>
      <c r="T351" s="157"/>
      <c r="AT351" s="152" t="s">
        <v>146</v>
      </c>
      <c r="AU351" s="152" t="s">
        <v>92</v>
      </c>
      <c r="AV351" s="13" t="s">
        <v>92</v>
      </c>
      <c r="AW351" s="13" t="s">
        <v>42</v>
      </c>
      <c r="AX351" s="13" t="s">
        <v>82</v>
      </c>
      <c r="AY351" s="152" t="s">
        <v>135</v>
      </c>
    </row>
    <row r="352" spans="2:51" s="14" customFormat="1" ht="11.25">
      <c r="B352" s="158"/>
      <c r="D352" s="145" t="s">
        <v>146</v>
      </c>
      <c r="E352" s="159" t="s">
        <v>44</v>
      </c>
      <c r="F352" s="160" t="s">
        <v>169</v>
      </c>
      <c r="H352" s="161">
        <v>95</v>
      </c>
      <c r="I352" s="162"/>
      <c r="L352" s="158"/>
      <c r="M352" s="163"/>
      <c r="T352" s="164"/>
      <c r="AT352" s="159" t="s">
        <v>146</v>
      </c>
      <c r="AU352" s="159" t="s">
        <v>92</v>
      </c>
      <c r="AV352" s="14" t="s">
        <v>142</v>
      </c>
      <c r="AW352" s="14" t="s">
        <v>42</v>
      </c>
      <c r="AX352" s="14" t="s">
        <v>90</v>
      </c>
      <c r="AY352" s="159" t="s">
        <v>135</v>
      </c>
    </row>
    <row r="353" spans="2:65" s="1" customFormat="1" ht="33" customHeight="1">
      <c r="B353" s="32"/>
      <c r="C353" s="166" t="s">
        <v>404</v>
      </c>
      <c r="D353" s="166" t="s">
        <v>209</v>
      </c>
      <c r="E353" s="167" t="s">
        <v>405</v>
      </c>
      <c r="F353" s="168" t="s">
        <v>406</v>
      </c>
      <c r="G353" s="169" t="s">
        <v>222</v>
      </c>
      <c r="H353" s="170">
        <v>99.75</v>
      </c>
      <c r="I353" s="171"/>
      <c r="J353" s="172">
        <f>ROUND(I353*H353,2)</f>
        <v>0</v>
      </c>
      <c r="K353" s="168" t="s">
        <v>216</v>
      </c>
      <c r="L353" s="173"/>
      <c r="M353" s="174" t="s">
        <v>44</v>
      </c>
      <c r="N353" s="175" t="s">
        <v>53</v>
      </c>
      <c r="P353" s="136">
        <f>O353*H353</f>
        <v>0</v>
      </c>
      <c r="Q353" s="136">
        <v>1E-4</v>
      </c>
      <c r="R353" s="136">
        <f>Q353*H353</f>
        <v>9.9750000000000012E-3</v>
      </c>
      <c r="S353" s="136">
        <v>0</v>
      </c>
      <c r="T353" s="137">
        <f>S353*H353</f>
        <v>0</v>
      </c>
      <c r="AR353" s="138" t="s">
        <v>92</v>
      </c>
      <c r="AT353" s="138" t="s">
        <v>209</v>
      </c>
      <c r="AU353" s="138" t="s">
        <v>92</v>
      </c>
      <c r="AY353" s="16" t="s">
        <v>135</v>
      </c>
      <c r="BE353" s="139">
        <f>IF(N353="základní",J353,0)</f>
        <v>0</v>
      </c>
      <c r="BF353" s="139">
        <f>IF(N353="snížená",J353,0)</f>
        <v>0</v>
      </c>
      <c r="BG353" s="139">
        <f>IF(N353="zákl. přenesená",J353,0)</f>
        <v>0</v>
      </c>
      <c r="BH353" s="139">
        <f>IF(N353="sníž. přenesená",J353,0)</f>
        <v>0</v>
      </c>
      <c r="BI353" s="139">
        <f>IF(N353="nulová",J353,0)</f>
        <v>0</v>
      </c>
      <c r="BJ353" s="16" t="s">
        <v>90</v>
      </c>
      <c r="BK353" s="139">
        <f>ROUND(I353*H353,2)</f>
        <v>0</v>
      </c>
      <c r="BL353" s="16" t="s">
        <v>90</v>
      </c>
      <c r="BM353" s="138" t="s">
        <v>407</v>
      </c>
    </row>
    <row r="354" spans="2:65" s="12" customFormat="1" ht="11.25">
      <c r="B354" s="144"/>
      <c r="D354" s="145" t="s">
        <v>146</v>
      </c>
      <c r="E354" s="146" t="s">
        <v>44</v>
      </c>
      <c r="F354" s="147" t="s">
        <v>408</v>
      </c>
      <c r="H354" s="146" t="s">
        <v>44</v>
      </c>
      <c r="I354" s="148"/>
      <c r="L354" s="144"/>
      <c r="M354" s="149"/>
      <c r="T354" s="150"/>
      <c r="AT354" s="146" t="s">
        <v>146</v>
      </c>
      <c r="AU354" s="146" t="s">
        <v>92</v>
      </c>
      <c r="AV354" s="12" t="s">
        <v>90</v>
      </c>
      <c r="AW354" s="12" t="s">
        <v>42</v>
      </c>
      <c r="AX354" s="12" t="s">
        <v>82</v>
      </c>
      <c r="AY354" s="146" t="s">
        <v>135</v>
      </c>
    </row>
    <row r="355" spans="2:65" s="12" customFormat="1" ht="11.25">
      <c r="B355" s="144"/>
      <c r="D355" s="145" t="s">
        <v>146</v>
      </c>
      <c r="E355" s="146" t="s">
        <v>44</v>
      </c>
      <c r="F355" s="147" t="s">
        <v>409</v>
      </c>
      <c r="H355" s="146" t="s">
        <v>44</v>
      </c>
      <c r="I355" s="148"/>
      <c r="L355" s="144"/>
      <c r="M355" s="149"/>
      <c r="T355" s="150"/>
      <c r="AT355" s="146" t="s">
        <v>146</v>
      </c>
      <c r="AU355" s="146" t="s">
        <v>92</v>
      </c>
      <c r="AV355" s="12" t="s">
        <v>90</v>
      </c>
      <c r="AW355" s="12" t="s">
        <v>42</v>
      </c>
      <c r="AX355" s="12" t="s">
        <v>82</v>
      </c>
      <c r="AY355" s="146" t="s">
        <v>135</v>
      </c>
    </row>
    <row r="356" spans="2:65" s="12" customFormat="1" ht="11.25">
      <c r="B356" s="144"/>
      <c r="D356" s="145" t="s">
        <v>146</v>
      </c>
      <c r="E356" s="146" t="s">
        <v>44</v>
      </c>
      <c r="F356" s="147" t="s">
        <v>397</v>
      </c>
      <c r="H356" s="146" t="s">
        <v>44</v>
      </c>
      <c r="I356" s="148"/>
      <c r="L356" s="144"/>
      <c r="M356" s="149"/>
      <c r="T356" s="150"/>
      <c r="AT356" s="146" t="s">
        <v>146</v>
      </c>
      <c r="AU356" s="146" t="s">
        <v>92</v>
      </c>
      <c r="AV356" s="12" t="s">
        <v>90</v>
      </c>
      <c r="AW356" s="12" t="s">
        <v>42</v>
      </c>
      <c r="AX356" s="12" t="s">
        <v>82</v>
      </c>
      <c r="AY356" s="146" t="s">
        <v>135</v>
      </c>
    </row>
    <row r="357" spans="2:65" s="13" customFormat="1" ht="11.25">
      <c r="B357" s="151"/>
      <c r="D357" s="145" t="s">
        <v>146</v>
      </c>
      <c r="E357" s="152" t="s">
        <v>44</v>
      </c>
      <c r="F357" s="153" t="s">
        <v>410</v>
      </c>
      <c r="H357" s="154">
        <v>21</v>
      </c>
      <c r="I357" s="155"/>
      <c r="L357" s="151"/>
      <c r="M357" s="156"/>
      <c r="T357" s="157"/>
      <c r="AT357" s="152" t="s">
        <v>146</v>
      </c>
      <c r="AU357" s="152" t="s">
        <v>92</v>
      </c>
      <c r="AV357" s="13" t="s">
        <v>92</v>
      </c>
      <c r="AW357" s="13" t="s">
        <v>42</v>
      </c>
      <c r="AX357" s="13" t="s">
        <v>82</v>
      </c>
      <c r="AY357" s="152" t="s">
        <v>135</v>
      </c>
    </row>
    <row r="358" spans="2:65" s="12" customFormat="1" ht="11.25">
      <c r="B358" s="144"/>
      <c r="D358" s="145" t="s">
        <v>146</v>
      </c>
      <c r="E358" s="146" t="s">
        <v>44</v>
      </c>
      <c r="F358" s="147" t="s">
        <v>398</v>
      </c>
      <c r="H358" s="146" t="s">
        <v>44</v>
      </c>
      <c r="I358" s="148"/>
      <c r="L358" s="144"/>
      <c r="M358" s="149"/>
      <c r="T358" s="150"/>
      <c r="AT358" s="146" t="s">
        <v>146</v>
      </c>
      <c r="AU358" s="146" t="s">
        <v>92</v>
      </c>
      <c r="AV358" s="12" t="s">
        <v>90</v>
      </c>
      <c r="AW358" s="12" t="s">
        <v>42</v>
      </c>
      <c r="AX358" s="12" t="s">
        <v>82</v>
      </c>
      <c r="AY358" s="146" t="s">
        <v>135</v>
      </c>
    </row>
    <row r="359" spans="2:65" s="13" customFormat="1" ht="11.25">
      <c r="B359" s="151"/>
      <c r="D359" s="145" t="s">
        <v>146</v>
      </c>
      <c r="E359" s="152" t="s">
        <v>44</v>
      </c>
      <c r="F359" s="153" t="s">
        <v>410</v>
      </c>
      <c r="H359" s="154">
        <v>21</v>
      </c>
      <c r="I359" s="155"/>
      <c r="L359" s="151"/>
      <c r="M359" s="156"/>
      <c r="T359" s="157"/>
      <c r="AT359" s="152" t="s">
        <v>146</v>
      </c>
      <c r="AU359" s="152" t="s">
        <v>92</v>
      </c>
      <c r="AV359" s="13" t="s">
        <v>92</v>
      </c>
      <c r="AW359" s="13" t="s">
        <v>42</v>
      </c>
      <c r="AX359" s="13" t="s">
        <v>82</v>
      </c>
      <c r="AY359" s="152" t="s">
        <v>135</v>
      </c>
    </row>
    <row r="360" spans="2:65" s="12" customFormat="1" ht="11.25">
      <c r="B360" s="144"/>
      <c r="D360" s="145" t="s">
        <v>146</v>
      </c>
      <c r="E360" s="146" t="s">
        <v>44</v>
      </c>
      <c r="F360" s="147" t="s">
        <v>399</v>
      </c>
      <c r="H360" s="146" t="s">
        <v>44</v>
      </c>
      <c r="I360" s="148"/>
      <c r="L360" s="144"/>
      <c r="M360" s="149"/>
      <c r="T360" s="150"/>
      <c r="AT360" s="146" t="s">
        <v>146</v>
      </c>
      <c r="AU360" s="146" t="s">
        <v>92</v>
      </c>
      <c r="AV360" s="12" t="s">
        <v>90</v>
      </c>
      <c r="AW360" s="12" t="s">
        <v>42</v>
      </c>
      <c r="AX360" s="12" t="s">
        <v>82</v>
      </c>
      <c r="AY360" s="146" t="s">
        <v>135</v>
      </c>
    </row>
    <row r="361" spans="2:65" s="13" customFormat="1" ht="11.25">
      <c r="B361" s="151"/>
      <c r="D361" s="145" t="s">
        <v>146</v>
      </c>
      <c r="E361" s="152" t="s">
        <v>44</v>
      </c>
      <c r="F361" s="153" t="s">
        <v>410</v>
      </c>
      <c r="H361" s="154">
        <v>21</v>
      </c>
      <c r="I361" s="155"/>
      <c r="L361" s="151"/>
      <c r="M361" s="156"/>
      <c r="T361" s="157"/>
      <c r="AT361" s="152" t="s">
        <v>146</v>
      </c>
      <c r="AU361" s="152" t="s">
        <v>92</v>
      </c>
      <c r="AV361" s="13" t="s">
        <v>92</v>
      </c>
      <c r="AW361" s="13" t="s">
        <v>42</v>
      </c>
      <c r="AX361" s="13" t="s">
        <v>82</v>
      </c>
      <c r="AY361" s="152" t="s">
        <v>135</v>
      </c>
    </row>
    <row r="362" spans="2:65" s="12" customFormat="1" ht="11.25">
      <c r="B362" s="144"/>
      <c r="D362" s="145" t="s">
        <v>146</v>
      </c>
      <c r="E362" s="146" t="s">
        <v>44</v>
      </c>
      <c r="F362" s="147" t="s">
        <v>400</v>
      </c>
      <c r="H362" s="146" t="s">
        <v>44</v>
      </c>
      <c r="I362" s="148"/>
      <c r="L362" s="144"/>
      <c r="M362" s="149"/>
      <c r="T362" s="150"/>
      <c r="AT362" s="146" t="s">
        <v>146</v>
      </c>
      <c r="AU362" s="146" t="s">
        <v>92</v>
      </c>
      <c r="AV362" s="12" t="s">
        <v>90</v>
      </c>
      <c r="AW362" s="12" t="s">
        <v>42</v>
      </c>
      <c r="AX362" s="12" t="s">
        <v>82</v>
      </c>
      <c r="AY362" s="146" t="s">
        <v>135</v>
      </c>
    </row>
    <row r="363" spans="2:65" s="13" customFormat="1" ht="11.25">
      <c r="B363" s="151"/>
      <c r="D363" s="145" t="s">
        <v>146</v>
      </c>
      <c r="E363" s="152" t="s">
        <v>44</v>
      </c>
      <c r="F363" s="153" t="s">
        <v>411</v>
      </c>
      <c r="H363" s="154">
        <v>5.25</v>
      </c>
      <c r="I363" s="155"/>
      <c r="L363" s="151"/>
      <c r="M363" s="156"/>
      <c r="T363" s="157"/>
      <c r="AT363" s="152" t="s">
        <v>146</v>
      </c>
      <c r="AU363" s="152" t="s">
        <v>92</v>
      </c>
      <c r="AV363" s="13" t="s">
        <v>92</v>
      </c>
      <c r="AW363" s="13" t="s">
        <v>42</v>
      </c>
      <c r="AX363" s="13" t="s">
        <v>82</v>
      </c>
      <c r="AY363" s="152" t="s">
        <v>135</v>
      </c>
    </row>
    <row r="364" spans="2:65" s="12" customFormat="1" ht="11.25">
      <c r="B364" s="144"/>
      <c r="D364" s="145" t="s">
        <v>146</v>
      </c>
      <c r="E364" s="146" t="s">
        <v>44</v>
      </c>
      <c r="F364" s="147" t="s">
        <v>401</v>
      </c>
      <c r="H364" s="146" t="s">
        <v>44</v>
      </c>
      <c r="I364" s="148"/>
      <c r="L364" s="144"/>
      <c r="M364" s="149"/>
      <c r="T364" s="150"/>
      <c r="AT364" s="146" t="s">
        <v>146</v>
      </c>
      <c r="AU364" s="146" t="s">
        <v>92</v>
      </c>
      <c r="AV364" s="12" t="s">
        <v>90</v>
      </c>
      <c r="AW364" s="12" t="s">
        <v>42</v>
      </c>
      <c r="AX364" s="12" t="s">
        <v>82</v>
      </c>
      <c r="AY364" s="146" t="s">
        <v>135</v>
      </c>
    </row>
    <row r="365" spans="2:65" s="13" customFormat="1" ht="11.25">
      <c r="B365" s="151"/>
      <c r="D365" s="145" t="s">
        <v>146</v>
      </c>
      <c r="E365" s="152" t="s">
        <v>44</v>
      </c>
      <c r="F365" s="153" t="s">
        <v>410</v>
      </c>
      <c r="H365" s="154">
        <v>21</v>
      </c>
      <c r="I365" s="155"/>
      <c r="L365" s="151"/>
      <c r="M365" s="156"/>
      <c r="T365" s="157"/>
      <c r="AT365" s="152" t="s">
        <v>146</v>
      </c>
      <c r="AU365" s="152" t="s">
        <v>92</v>
      </c>
      <c r="AV365" s="13" t="s">
        <v>92</v>
      </c>
      <c r="AW365" s="13" t="s">
        <v>42</v>
      </c>
      <c r="AX365" s="13" t="s">
        <v>82</v>
      </c>
      <c r="AY365" s="152" t="s">
        <v>135</v>
      </c>
    </row>
    <row r="366" spans="2:65" s="12" customFormat="1" ht="11.25">
      <c r="B366" s="144"/>
      <c r="D366" s="145" t="s">
        <v>146</v>
      </c>
      <c r="E366" s="146" t="s">
        <v>44</v>
      </c>
      <c r="F366" s="147" t="s">
        <v>402</v>
      </c>
      <c r="H366" s="146" t="s">
        <v>44</v>
      </c>
      <c r="I366" s="148"/>
      <c r="L366" s="144"/>
      <c r="M366" s="149"/>
      <c r="T366" s="150"/>
      <c r="AT366" s="146" t="s">
        <v>146</v>
      </c>
      <c r="AU366" s="146" t="s">
        <v>92</v>
      </c>
      <c r="AV366" s="12" t="s">
        <v>90</v>
      </c>
      <c r="AW366" s="12" t="s">
        <v>42</v>
      </c>
      <c r="AX366" s="12" t="s">
        <v>82</v>
      </c>
      <c r="AY366" s="146" t="s">
        <v>135</v>
      </c>
    </row>
    <row r="367" spans="2:65" s="13" customFormat="1" ht="11.25">
      <c r="B367" s="151"/>
      <c r="D367" s="145" t="s">
        <v>146</v>
      </c>
      <c r="E367" s="152" t="s">
        <v>44</v>
      </c>
      <c r="F367" s="153" t="s">
        <v>411</v>
      </c>
      <c r="H367" s="154">
        <v>5.25</v>
      </c>
      <c r="I367" s="155"/>
      <c r="L367" s="151"/>
      <c r="M367" s="156"/>
      <c r="T367" s="157"/>
      <c r="AT367" s="152" t="s">
        <v>146</v>
      </c>
      <c r="AU367" s="152" t="s">
        <v>92</v>
      </c>
      <c r="AV367" s="13" t="s">
        <v>92</v>
      </c>
      <c r="AW367" s="13" t="s">
        <v>42</v>
      </c>
      <c r="AX367" s="13" t="s">
        <v>82</v>
      </c>
      <c r="AY367" s="152" t="s">
        <v>135</v>
      </c>
    </row>
    <row r="368" spans="2:65" s="12" customFormat="1" ht="11.25">
      <c r="B368" s="144"/>
      <c r="D368" s="145" t="s">
        <v>146</v>
      </c>
      <c r="E368" s="146" t="s">
        <v>44</v>
      </c>
      <c r="F368" s="147" t="s">
        <v>403</v>
      </c>
      <c r="H368" s="146" t="s">
        <v>44</v>
      </c>
      <c r="I368" s="148"/>
      <c r="L368" s="144"/>
      <c r="M368" s="149"/>
      <c r="T368" s="150"/>
      <c r="AT368" s="146" t="s">
        <v>146</v>
      </c>
      <c r="AU368" s="146" t="s">
        <v>92</v>
      </c>
      <c r="AV368" s="12" t="s">
        <v>90</v>
      </c>
      <c r="AW368" s="12" t="s">
        <v>42</v>
      </c>
      <c r="AX368" s="12" t="s">
        <v>82</v>
      </c>
      <c r="AY368" s="146" t="s">
        <v>135</v>
      </c>
    </row>
    <row r="369" spans="2:65" s="13" customFormat="1" ht="11.25">
      <c r="B369" s="151"/>
      <c r="D369" s="145" t="s">
        <v>146</v>
      </c>
      <c r="E369" s="152" t="s">
        <v>44</v>
      </c>
      <c r="F369" s="153" t="s">
        <v>411</v>
      </c>
      <c r="H369" s="154">
        <v>5.25</v>
      </c>
      <c r="I369" s="155"/>
      <c r="L369" s="151"/>
      <c r="M369" s="156"/>
      <c r="T369" s="157"/>
      <c r="AT369" s="152" t="s">
        <v>146</v>
      </c>
      <c r="AU369" s="152" t="s">
        <v>92</v>
      </c>
      <c r="AV369" s="13" t="s">
        <v>92</v>
      </c>
      <c r="AW369" s="13" t="s">
        <v>42</v>
      </c>
      <c r="AX369" s="13" t="s">
        <v>82</v>
      </c>
      <c r="AY369" s="152" t="s">
        <v>135</v>
      </c>
    </row>
    <row r="370" spans="2:65" s="14" customFormat="1" ht="11.25">
      <c r="B370" s="158"/>
      <c r="D370" s="145" t="s">
        <v>146</v>
      </c>
      <c r="E370" s="159" t="s">
        <v>44</v>
      </c>
      <c r="F370" s="160" t="s">
        <v>169</v>
      </c>
      <c r="H370" s="161">
        <v>99.75</v>
      </c>
      <c r="I370" s="162"/>
      <c r="L370" s="158"/>
      <c r="M370" s="163"/>
      <c r="T370" s="164"/>
      <c r="AT370" s="159" t="s">
        <v>146</v>
      </c>
      <c r="AU370" s="159" t="s">
        <v>92</v>
      </c>
      <c r="AV370" s="14" t="s">
        <v>142</v>
      </c>
      <c r="AW370" s="14" t="s">
        <v>42</v>
      </c>
      <c r="AX370" s="14" t="s">
        <v>90</v>
      </c>
      <c r="AY370" s="159" t="s">
        <v>135</v>
      </c>
    </row>
    <row r="371" spans="2:65" s="1" customFormat="1" ht="49.15" customHeight="1">
      <c r="B371" s="32"/>
      <c r="C371" s="127" t="s">
        <v>412</v>
      </c>
      <c r="D371" s="127" t="s">
        <v>137</v>
      </c>
      <c r="E371" s="128" t="s">
        <v>413</v>
      </c>
      <c r="F371" s="129" t="s">
        <v>414</v>
      </c>
      <c r="G371" s="130" t="s">
        <v>222</v>
      </c>
      <c r="H371" s="131">
        <v>30</v>
      </c>
      <c r="I371" s="132"/>
      <c r="J371" s="133">
        <f>ROUND(I371*H371,2)</f>
        <v>0</v>
      </c>
      <c r="K371" s="129" t="s">
        <v>141</v>
      </c>
      <c r="L371" s="32"/>
      <c r="M371" s="134" t="s">
        <v>44</v>
      </c>
      <c r="N371" s="135" t="s">
        <v>53</v>
      </c>
      <c r="P371" s="136">
        <f>O371*H371</f>
        <v>0</v>
      </c>
      <c r="Q371" s="136">
        <v>0</v>
      </c>
      <c r="R371" s="136">
        <f>Q371*H371</f>
        <v>0</v>
      </c>
      <c r="S371" s="136">
        <v>0</v>
      </c>
      <c r="T371" s="137">
        <f>S371*H371</f>
        <v>0</v>
      </c>
      <c r="AR371" s="138" t="s">
        <v>90</v>
      </c>
      <c r="AT371" s="138" t="s">
        <v>137</v>
      </c>
      <c r="AU371" s="138" t="s">
        <v>92</v>
      </c>
      <c r="AY371" s="16" t="s">
        <v>135</v>
      </c>
      <c r="BE371" s="139">
        <f>IF(N371="základní",J371,0)</f>
        <v>0</v>
      </c>
      <c r="BF371" s="139">
        <f>IF(N371="snížená",J371,0)</f>
        <v>0</v>
      </c>
      <c r="BG371" s="139">
        <f>IF(N371="zákl. přenesená",J371,0)</f>
        <v>0</v>
      </c>
      <c r="BH371" s="139">
        <f>IF(N371="sníž. přenesená",J371,0)</f>
        <v>0</v>
      </c>
      <c r="BI371" s="139">
        <f>IF(N371="nulová",J371,0)</f>
        <v>0</v>
      </c>
      <c r="BJ371" s="16" t="s">
        <v>90</v>
      </c>
      <c r="BK371" s="139">
        <f>ROUND(I371*H371,2)</f>
        <v>0</v>
      </c>
      <c r="BL371" s="16" t="s">
        <v>90</v>
      </c>
      <c r="BM371" s="138" t="s">
        <v>415</v>
      </c>
    </row>
    <row r="372" spans="2:65" s="1" customFormat="1" ht="11.25">
      <c r="B372" s="32"/>
      <c r="D372" s="140" t="s">
        <v>144</v>
      </c>
      <c r="F372" s="141" t="s">
        <v>416</v>
      </c>
      <c r="I372" s="142"/>
      <c r="L372" s="32"/>
      <c r="M372" s="143"/>
      <c r="T372" s="53"/>
      <c r="AT372" s="16" t="s">
        <v>144</v>
      </c>
      <c r="AU372" s="16" t="s">
        <v>92</v>
      </c>
    </row>
    <row r="373" spans="2:65" s="12" customFormat="1" ht="11.25">
      <c r="B373" s="144"/>
      <c r="D373" s="145" t="s">
        <v>146</v>
      </c>
      <c r="E373" s="146" t="s">
        <v>44</v>
      </c>
      <c r="F373" s="147" t="s">
        <v>396</v>
      </c>
      <c r="H373" s="146" t="s">
        <v>44</v>
      </c>
      <c r="I373" s="148"/>
      <c r="L373" s="144"/>
      <c r="M373" s="149"/>
      <c r="T373" s="150"/>
      <c r="AT373" s="146" t="s">
        <v>146</v>
      </c>
      <c r="AU373" s="146" t="s">
        <v>92</v>
      </c>
      <c r="AV373" s="12" t="s">
        <v>90</v>
      </c>
      <c r="AW373" s="12" t="s">
        <v>42</v>
      </c>
      <c r="AX373" s="12" t="s">
        <v>82</v>
      </c>
      <c r="AY373" s="146" t="s">
        <v>135</v>
      </c>
    </row>
    <row r="374" spans="2:65" s="12" customFormat="1" ht="11.25">
      <c r="B374" s="144"/>
      <c r="D374" s="145" t="s">
        <v>146</v>
      </c>
      <c r="E374" s="146" t="s">
        <v>44</v>
      </c>
      <c r="F374" s="147" t="s">
        <v>399</v>
      </c>
      <c r="H374" s="146" t="s">
        <v>44</v>
      </c>
      <c r="I374" s="148"/>
      <c r="L374" s="144"/>
      <c r="M374" s="149"/>
      <c r="T374" s="150"/>
      <c r="AT374" s="146" t="s">
        <v>146</v>
      </c>
      <c r="AU374" s="146" t="s">
        <v>92</v>
      </c>
      <c r="AV374" s="12" t="s">
        <v>90</v>
      </c>
      <c r="AW374" s="12" t="s">
        <v>42</v>
      </c>
      <c r="AX374" s="12" t="s">
        <v>82</v>
      </c>
      <c r="AY374" s="146" t="s">
        <v>135</v>
      </c>
    </row>
    <row r="375" spans="2:65" s="13" customFormat="1" ht="11.25">
      <c r="B375" s="151"/>
      <c r="D375" s="145" t="s">
        <v>146</v>
      </c>
      <c r="E375" s="152" t="s">
        <v>44</v>
      </c>
      <c r="F375" s="153" t="s">
        <v>247</v>
      </c>
      <c r="H375" s="154">
        <v>15</v>
      </c>
      <c r="I375" s="155"/>
      <c r="L375" s="151"/>
      <c r="M375" s="156"/>
      <c r="T375" s="157"/>
      <c r="AT375" s="152" t="s">
        <v>146</v>
      </c>
      <c r="AU375" s="152" t="s">
        <v>92</v>
      </c>
      <c r="AV375" s="13" t="s">
        <v>92</v>
      </c>
      <c r="AW375" s="13" t="s">
        <v>42</v>
      </c>
      <c r="AX375" s="13" t="s">
        <v>82</v>
      </c>
      <c r="AY375" s="152" t="s">
        <v>135</v>
      </c>
    </row>
    <row r="376" spans="2:65" s="12" customFormat="1" ht="11.25">
      <c r="B376" s="144"/>
      <c r="D376" s="145" t="s">
        <v>146</v>
      </c>
      <c r="E376" s="146" t="s">
        <v>44</v>
      </c>
      <c r="F376" s="147" t="s">
        <v>401</v>
      </c>
      <c r="H376" s="146" t="s">
        <v>44</v>
      </c>
      <c r="I376" s="148"/>
      <c r="L376" s="144"/>
      <c r="M376" s="149"/>
      <c r="T376" s="150"/>
      <c r="AT376" s="146" t="s">
        <v>146</v>
      </c>
      <c r="AU376" s="146" t="s">
        <v>92</v>
      </c>
      <c r="AV376" s="12" t="s">
        <v>90</v>
      </c>
      <c r="AW376" s="12" t="s">
        <v>42</v>
      </c>
      <c r="AX376" s="12" t="s">
        <v>82</v>
      </c>
      <c r="AY376" s="146" t="s">
        <v>135</v>
      </c>
    </row>
    <row r="377" spans="2:65" s="13" customFormat="1" ht="11.25">
      <c r="B377" s="151"/>
      <c r="D377" s="145" t="s">
        <v>146</v>
      </c>
      <c r="E377" s="152" t="s">
        <v>44</v>
      </c>
      <c r="F377" s="153" t="s">
        <v>247</v>
      </c>
      <c r="H377" s="154">
        <v>15</v>
      </c>
      <c r="I377" s="155"/>
      <c r="L377" s="151"/>
      <c r="M377" s="156"/>
      <c r="T377" s="157"/>
      <c r="AT377" s="152" t="s">
        <v>146</v>
      </c>
      <c r="AU377" s="152" t="s">
        <v>92</v>
      </c>
      <c r="AV377" s="13" t="s">
        <v>92</v>
      </c>
      <c r="AW377" s="13" t="s">
        <v>42</v>
      </c>
      <c r="AX377" s="13" t="s">
        <v>82</v>
      </c>
      <c r="AY377" s="152" t="s">
        <v>135</v>
      </c>
    </row>
    <row r="378" spans="2:65" s="14" customFormat="1" ht="11.25">
      <c r="B378" s="158"/>
      <c r="D378" s="145" t="s">
        <v>146</v>
      </c>
      <c r="E378" s="159" t="s">
        <v>44</v>
      </c>
      <c r="F378" s="160" t="s">
        <v>169</v>
      </c>
      <c r="H378" s="161">
        <v>30</v>
      </c>
      <c r="I378" s="162"/>
      <c r="L378" s="158"/>
      <c r="M378" s="163"/>
      <c r="T378" s="164"/>
      <c r="AT378" s="159" t="s">
        <v>146</v>
      </c>
      <c r="AU378" s="159" t="s">
        <v>92</v>
      </c>
      <c r="AV378" s="14" t="s">
        <v>142</v>
      </c>
      <c r="AW378" s="14" t="s">
        <v>42</v>
      </c>
      <c r="AX378" s="14" t="s">
        <v>90</v>
      </c>
      <c r="AY378" s="159" t="s">
        <v>135</v>
      </c>
    </row>
    <row r="379" spans="2:65" s="1" customFormat="1" ht="33" customHeight="1">
      <c r="B379" s="32"/>
      <c r="C379" s="166" t="s">
        <v>417</v>
      </c>
      <c r="D379" s="166" t="s">
        <v>209</v>
      </c>
      <c r="E379" s="167" t="s">
        <v>418</v>
      </c>
      <c r="F379" s="168" t="s">
        <v>419</v>
      </c>
      <c r="G379" s="169" t="s">
        <v>222</v>
      </c>
      <c r="H379" s="170">
        <v>31.5</v>
      </c>
      <c r="I379" s="171"/>
      <c r="J379" s="172">
        <f>ROUND(I379*H379,2)</f>
        <v>0</v>
      </c>
      <c r="K379" s="168" t="s">
        <v>216</v>
      </c>
      <c r="L379" s="173"/>
      <c r="M379" s="174" t="s">
        <v>44</v>
      </c>
      <c r="N379" s="175" t="s">
        <v>53</v>
      </c>
      <c r="P379" s="136">
        <f>O379*H379</f>
        <v>0</v>
      </c>
      <c r="Q379" s="136">
        <v>1.2999999999999999E-4</v>
      </c>
      <c r="R379" s="136">
        <f>Q379*H379</f>
        <v>4.0949999999999997E-3</v>
      </c>
      <c r="S379" s="136">
        <v>0</v>
      </c>
      <c r="T379" s="137">
        <f>S379*H379</f>
        <v>0</v>
      </c>
      <c r="AR379" s="138" t="s">
        <v>92</v>
      </c>
      <c r="AT379" s="138" t="s">
        <v>209</v>
      </c>
      <c r="AU379" s="138" t="s">
        <v>92</v>
      </c>
      <c r="AY379" s="16" t="s">
        <v>135</v>
      </c>
      <c r="BE379" s="139">
        <f>IF(N379="základní",J379,0)</f>
        <v>0</v>
      </c>
      <c r="BF379" s="139">
        <f>IF(N379="snížená",J379,0)</f>
        <v>0</v>
      </c>
      <c r="BG379" s="139">
        <f>IF(N379="zákl. přenesená",J379,0)</f>
        <v>0</v>
      </c>
      <c r="BH379" s="139">
        <f>IF(N379="sníž. přenesená",J379,0)</f>
        <v>0</v>
      </c>
      <c r="BI379" s="139">
        <f>IF(N379="nulová",J379,0)</f>
        <v>0</v>
      </c>
      <c r="BJ379" s="16" t="s">
        <v>90</v>
      </c>
      <c r="BK379" s="139">
        <f>ROUND(I379*H379,2)</f>
        <v>0</v>
      </c>
      <c r="BL379" s="16" t="s">
        <v>90</v>
      </c>
      <c r="BM379" s="138" t="s">
        <v>420</v>
      </c>
    </row>
    <row r="380" spans="2:65" s="12" customFormat="1" ht="11.25">
      <c r="B380" s="144"/>
      <c r="D380" s="145" t="s">
        <v>146</v>
      </c>
      <c r="E380" s="146" t="s">
        <v>44</v>
      </c>
      <c r="F380" s="147" t="s">
        <v>396</v>
      </c>
      <c r="H380" s="146" t="s">
        <v>44</v>
      </c>
      <c r="I380" s="148"/>
      <c r="L380" s="144"/>
      <c r="M380" s="149"/>
      <c r="T380" s="150"/>
      <c r="AT380" s="146" t="s">
        <v>146</v>
      </c>
      <c r="AU380" s="146" t="s">
        <v>92</v>
      </c>
      <c r="AV380" s="12" t="s">
        <v>90</v>
      </c>
      <c r="AW380" s="12" t="s">
        <v>42</v>
      </c>
      <c r="AX380" s="12" t="s">
        <v>82</v>
      </c>
      <c r="AY380" s="146" t="s">
        <v>135</v>
      </c>
    </row>
    <row r="381" spans="2:65" s="12" customFormat="1" ht="11.25">
      <c r="B381" s="144"/>
      <c r="D381" s="145" t="s">
        <v>146</v>
      </c>
      <c r="E381" s="146" t="s">
        <v>44</v>
      </c>
      <c r="F381" s="147" t="s">
        <v>409</v>
      </c>
      <c r="H381" s="146" t="s">
        <v>44</v>
      </c>
      <c r="I381" s="148"/>
      <c r="L381" s="144"/>
      <c r="M381" s="149"/>
      <c r="T381" s="150"/>
      <c r="AT381" s="146" t="s">
        <v>146</v>
      </c>
      <c r="AU381" s="146" t="s">
        <v>92</v>
      </c>
      <c r="AV381" s="12" t="s">
        <v>90</v>
      </c>
      <c r="AW381" s="12" t="s">
        <v>42</v>
      </c>
      <c r="AX381" s="12" t="s">
        <v>82</v>
      </c>
      <c r="AY381" s="146" t="s">
        <v>135</v>
      </c>
    </row>
    <row r="382" spans="2:65" s="12" customFormat="1" ht="11.25">
      <c r="B382" s="144"/>
      <c r="D382" s="145" t="s">
        <v>146</v>
      </c>
      <c r="E382" s="146" t="s">
        <v>44</v>
      </c>
      <c r="F382" s="147" t="s">
        <v>399</v>
      </c>
      <c r="H382" s="146" t="s">
        <v>44</v>
      </c>
      <c r="I382" s="148"/>
      <c r="L382" s="144"/>
      <c r="M382" s="149"/>
      <c r="T382" s="150"/>
      <c r="AT382" s="146" t="s">
        <v>146</v>
      </c>
      <c r="AU382" s="146" t="s">
        <v>92</v>
      </c>
      <c r="AV382" s="12" t="s">
        <v>90</v>
      </c>
      <c r="AW382" s="12" t="s">
        <v>42</v>
      </c>
      <c r="AX382" s="12" t="s">
        <v>82</v>
      </c>
      <c r="AY382" s="146" t="s">
        <v>135</v>
      </c>
    </row>
    <row r="383" spans="2:65" s="13" customFormat="1" ht="11.25">
      <c r="B383" s="151"/>
      <c r="D383" s="145" t="s">
        <v>146</v>
      </c>
      <c r="E383" s="152" t="s">
        <v>44</v>
      </c>
      <c r="F383" s="153" t="s">
        <v>421</v>
      </c>
      <c r="H383" s="154">
        <v>15.75</v>
      </c>
      <c r="I383" s="155"/>
      <c r="L383" s="151"/>
      <c r="M383" s="156"/>
      <c r="T383" s="157"/>
      <c r="AT383" s="152" t="s">
        <v>146</v>
      </c>
      <c r="AU383" s="152" t="s">
        <v>92</v>
      </c>
      <c r="AV383" s="13" t="s">
        <v>92</v>
      </c>
      <c r="AW383" s="13" t="s">
        <v>42</v>
      </c>
      <c r="AX383" s="13" t="s">
        <v>82</v>
      </c>
      <c r="AY383" s="152" t="s">
        <v>135</v>
      </c>
    </row>
    <row r="384" spans="2:65" s="12" customFormat="1" ht="11.25">
      <c r="B384" s="144"/>
      <c r="D384" s="145" t="s">
        <v>146</v>
      </c>
      <c r="E384" s="146" t="s">
        <v>44</v>
      </c>
      <c r="F384" s="147" t="s">
        <v>401</v>
      </c>
      <c r="H384" s="146" t="s">
        <v>44</v>
      </c>
      <c r="I384" s="148"/>
      <c r="L384" s="144"/>
      <c r="M384" s="149"/>
      <c r="T384" s="150"/>
      <c r="AT384" s="146" t="s">
        <v>146</v>
      </c>
      <c r="AU384" s="146" t="s">
        <v>92</v>
      </c>
      <c r="AV384" s="12" t="s">
        <v>90</v>
      </c>
      <c r="AW384" s="12" t="s">
        <v>42</v>
      </c>
      <c r="AX384" s="12" t="s">
        <v>82</v>
      </c>
      <c r="AY384" s="146" t="s">
        <v>135</v>
      </c>
    </row>
    <row r="385" spans="2:65" s="13" customFormat="1" ht="11.25">
      <c r="B385" s="151"/>
      <c r="D385" s="145" t="s">
        <v>146</v>
      </c>
      <c r="E385" s="152" t="s">
        <v>44</v>
      </c>
      <c r="F385" s="153" t="s">
        <v>421</v>
      </c>
      <c r="H385" s="154">
        <v>15.75</v>
      </c>
      <c r="I385" s="155"/>
      <c r="L385" s="151"/>
      <c r="M385" s="156"/>
      <c r="T385" s="157"/>
      <c r="AT385" s="152" t="s">
        <v>146</v>
      </c>
      <c r="AU385" s="152" t="s">
        <v>92</v>
      </c>
      <c r="AV385" s="13" t="s">
        <v>92</v>
      </c>
      <c r="AW385" s="13" t="s">
        <v>42</v>
      </c>
      <c r="AX385" s="13" t="s">
        <v>82</v>
      </c>
      <c r="AY385" s="152" t="s">
        <v>135</v>
      </c>
    </row>
    <row r="386" spans="2:65" s="14" customFormat="1" ht="11.25">
      <c r="B386" s="158"/>
      <c r="D386" s="145" t="s">
        <v>146</v>
      </c>
      <c r="E386" s="159" t="s">
        <v>44</v>
      </c>
      <c r="F386" s="160" t="s">
        <v>169</v>
      </c>
      <c r="H386" s="161">
        <v>31.5</v>
      </c>
      <c r="I386" s="162"/>
      <c r="L386" s="158"/>
      <c r="M386" s="163"/>
      <c r="T386" s="164"/>
      <c r="AT386" s="159" t="s">
        <v>146</v>
      </c>
      <c r="AU386" s="159" t="s">
        <v>92</v>
      </c>
      <c r="AV386" s="14" t="s">
        <v>142</v>
      </c>
      <c r="AW386" s="14" t="s">
        <v>42</v>
      </c>
      <c r="AX386" s="14" t="s">
        <v>90</v>
      </c>
      <c r="AY386" s="159" t="s">
        <v>135</v>
      </c>
    </row>
    <row r="387" spans="2:65" s="1" customFormat="1" ht="49.15" customHeight="1">
      <c r="B387" s="32"/>
      <c r="C387" s="127" t="s">
        <v>422</v>
      </c>
      <c r="D387" s="127" t="s">
        <v>137</v>
      </c>
      <c r="E387" s="128" t="s">
        <v>413</v>
      </c>
      <c r="F387" s="129" t="s">
        <v>414</v>
      </c>
      <c r="G387" s="130" t="s">
        <v>222</v>
      </c>
      <c r="H387" s="131">
        <v>100</v>
      </c>
      <c r="I387" s="132"/>
      <c r="J387" s="133">
        <f>ROUND(I387*H387,2)</f>
        <v>0</v>
      </c>
      <c r="K387" s="129" t="s">
        <v>141</v>
      </c>
      <c r="L387" s="32"/>
      <c r="M387" s="134" t="s">
        <v>44</v>
      </c>
      <c r="N387" s="135" t="s">
        <v>53</v>
      </c>
      <c r="P387" s="136">
        <f>O387*H387</f>
        <v>0</v>
      </c>
      <c r="Q387" s="136">
        <v>0</v>
      </c>
      <c r="R387" s="136">
        <f>Q387*H387</f>
        <v>0</v>
      </c>
      <c r="S387" s="136">
        <v>0</v>
      </c>
      <c r="T387" s="137">
        <f>S387*H387</f>
        <v>0</v>
      </c>
      <c r="AR387" s="138" t="s">
        <v>90</v>
      </c>
      <c r="AT387" s="138" t="s">
        <v>137</v>
      </c>
      <c r="AU387" s="138" t="s">
        <v>92</v>
      </c>
      <c r="AY387" s="16" t="s">
        <v>135</v>
      </c>
      <c r="BE387" s="139">
        <f>IF(N387="základní",J387,0)</f>
        <v>0</v>
      </c>
      <c r="BF387" s="139">
        <f>IF(N387="snížená",J387,0)</f>
        <v>0</v>
      </c>
      <c r="BG387" s="139">
        <f>IF(N387="zákl. přenesená",J387,0)</f>
        <v>0</v>
      </c>
      <c r="BH387" s="139">
        <f>IF(N387="sníž. přenesená",J387,0)</f>
        <v>0</v>
      </c>
      <c r="BI387" s="139">
        <f>IF(N387="nulová",J387,0)</f>
        <v>0</v>
      </c>
      <c r="BJ387" s="16" t="s">
        <v>90</v>
      </c>
      <c r="BK387" s="139">
        <f>ROUND(I387*H387,2)</f>
        <v>0</v>
      </c>
      <c r="BL387" s="16" t="s">
        <v>90</v>
      </c>
      <c r="BM387" s="138" t="s">
        <v>423</v>
      </c>
    </row>
    <row r="388" spans="2:65" s="1" customFormat="1" ht="11.25">
      <c r="B388" s="32"/>
      <c r="D388" s="140" t="s">
        <v>144</v>
      </c>
      <c r="F388" s="141" t="s">
        <v>416</v>
      </c>
      <c r="I388" s="142"/>
      <c r="L388" s="32"/>
      <c r="M388" s="143"/>
      <c r="T388" s="53"/>
      <c r="AT388" s="16" t="s">
        <v>144</v>
      </c>
      <c r="AU388" s="16" t="s">
        <v>92</v>
      </c>
    </row>
    <row r="389" spans="2:65" s="12" customFormat="1" ht="11.25">
      <c r="B389" s="144"/>
      <c r="D389" s="145" t="s">
        <v>146</v>
      </c>
      <c r="E389" s="146" t="s">
        <v>44</v>
      </c>
      <c r="F389" s="147" t="s">
        <v>362</v>
      </c>
      <c r="H389" s="146" t="s">
        <v>44</v>
      </c>
      <c r="I389" s="148"/>
      <c r="L389" s="144"/>
      <c r="M389" s="149"/>
      <c r="T389" s="150"/>
      <c r="AT389" s="146" t="s">
        <v>146</v>
      </c>
      <c r="AU389" s="146" t="s">
        <v>92</v>
      </c>
      <c r="AV389" s="12" t="s">
        <v>90</v>
      </c>
      <c r="AW389" s="12" t="s">
        <v>42</v>
      </c>
      <c r="AX389" s="12" t="s">
        <v>82</v>
      </c>
      <c r="AY389" s="146" t="s">
        <v>135</v>
      </c>
    </row>
    <row r="390" spans="2:65" s="12" customFormat="1" ht="11.25">
      <c r="B390" s="144"/>
      <c r="D390" s="145" t="s">
        <v>146</v>
      </c>
      <c r="E390" s="146" t="s">
        <v>44</v>
      </c>
      <c r="F390" s="147" t="s">
        <v>424</v>
      </c>
      <c r="H390" s="146" t="s">
        <v>44</v>
      </c>
      <c r="I390" s="148"/>
      <c r="L390" s="144"/>
      <c r="M390" s="149"/>
      <c r="T390" s="150"/>
      <c r="AT390" s="146" t="s">
        <v>146</v>
      </c>
      <c r="AU390" s="146" t="s">
        <v>92</v>
      </c>
      <c r="AV390" s="12" t="s">
        <v>90</v>
      </c>
      <c r="AW390" s="12" t="s">
        <v>42</v>
      </c>
      <c r="AX390" s="12" t="s">
        <v>82</v>
      </c>
      <c r="AY390" s="146" t="s">
        <v>135</v>
      </c>
    </row>
    <row r="391" spans="2:65" s="13" customFormat="1" ht="11.25">
      <c r="B391" s="151"/>
      <c r="D391" s="145" t="s">
        <v>146</v>
      </c>
      <c r="E391" s="152" t="s">
        <v>44</v>
      </c>
      <c r="F391" s="153" t="s">
        <v>425</v>
      </c>
      <c r="H391" s="154">
        <v>100</v>
      </c>
      <c r="I391" s="155"/>
      <c r="L391" s="151"/>
      <c r="M391" s="156"/>
      <c r="T391" s="157"/>
      <c r="AT391" s="152" t="s">
        <v>146</v>
      </c>
      <c r="AU391" s="152" t="s">
        <v>92</v>
      </c>
      <c r="AV391" s="13" t="s">
        <v>92</v>
      </c>
      <c r="AW391" s="13" t="s">
        <v>42</v>
      </c>
      <c r="AX391" s="13" t="s">
        <v>90</v>
      </c>
      <c r="AY391" s="152" t="s">
        <v>135</v>
      </c>
    </row>
    <row r="392" spans="2:65" s="1" customFormat="1" ht="21.75" customHeight="1">
      <c r="B392" s="32"/>
      <c r="C392" s="166" t="s">
        <v>426</v>
      </c>
      <c r="D392" s="166" t="s">
        <v>209</v>
      </c>
      <c r="E392" s="167" t="s">
        <v>427</v>
      </c>
      <c r="F392" s="168" t="s">
        <v>428</v>
      </c>
      <c r="G392" s="169" t="s">
        <v>222</v>
      </c>
      <c r="H392" s="170">
        <v>105</v>
      </c>
      <c r="I392" s="171"/>
      <c r="J392" s="172">
        <f>ROUND(I392*H392,2)</f>
        <v>0</v>
      </c>
      <c r="K392" s="168" t="s">
        <v>216</v>
      </c>
      <c r="L392" s="173"/>
      <c r="M392" s="174" t="s">
        <v>44</v>
      </c>
      <c r="N392" s="175" t="s">
        <v>53</v>
      </c>
      <c r="P392" s="136">
        <f>O392*H392</f>
        <v>0</v>
      </c>
      <c r="Q392" s="136">
        <v>2.1000000000000001E-4</v>
      </c>
      <c r="R392" s="136">
        <f>Q392*H392</f>
        <v>2.205E-2</v>
      </c>
      <c r="S392" s="136">
        <v>0</v>
      </c>
      <c r="T392" s="137">
        <f>S392*H392</f>
        <v>0</v>
      </c>
      <c r="AR392" s="138" t="s">
        <v>92</v>
      </c>
      <c r="AT392" s="138" t="s">
        <v>209</v>
      </c>
      <c r="AU392" s="138" t="s">
        <v>92</v>
      </c>
      <c r="AY392" s="16" t="s">
        <v>135</v>
      </c>
      <c r="BE392" s="139">
        <f>IF(N392="základní",J392,0)</f>
        <v>0</v>
      </c>
      <c r="BF392" s="139">
        <f>IF(N392="snížená",J392,0)</f>
        <v>0</v>
      </c>
      <c r="BG392" s="139">
        <f>IF(N392="zákl. přenesená",J392,0)</f>
        <v>0</v>
      </c>
      <c r="BH392" s="139">
        <f>IF(N392="sníž. přenesená",J392,0)</f>
        <v>0</v>
      </c>
      <c r="BI392" s="139">
        <f>IF(N392="nulová",J392,0)</f>
        <v>0</v>
      </c>
      <c r="BJ392" s="16" t="s">
        <v>90</v>
      </c>
      <c r="BK392" s="139">
        <f>ROUND(I392*H392,2)</f>
        <v>0</v>
      </c>
      <c r="BL392" s="16" t="s">
        <v>90</v>
      </c>
      <c r="BM392" s="138" t="s">
        <v>429</v>
      </c>
    </row>
    <row r="393" spans="2:65" s="12" customFormat="1" ht="11.25">
      <c r="B393" s="144"/>
      <c r="D393" s="145" t="s">
        <v>146</v>
      </c>
      <c r="E393" s="146" t="s">
        <v>44</v>
      </c>
      <c r="F393" s="147" t="s">
        <v>362</v>
      </c>
      <c r="H393" s="146" t="s">
        <v>44</v>
      </c>
      <c r="I393" s="148"/>
      <c r="L393" s="144"/>
      <c r="M393" s="149"/>
      <c r="T393" s="150"/>
      <c r="AT393" s="146" t="s">
        <v>146</v>
      </c>
      <c r="AU393" s="146" t="s">
        <v>92</v>
      </c>
      <c r="AV393" s="12" t="s">
        <v>90</v>
      </c>
      <c r="AW393" s="12" t="s">
        <v>42</v>
      </c>
      <c r="AX393" s="12" t="s">
        <v>82</v>
      </c>
      <c r="AY393" s="146" t="s">
        <v>135</v>
      </c>
    </row>
    <row r="394" spans="2:65" s="12" customFormat="1" ht="11.25">
      <c r="B394" s="144"/>
      <c r="D394" s="145" t="s">
        <v>146</v>
      </c>
      <c r="E394" s="146" t="s">
        <v>44</v>
      </c>
      <c r="F394" s="147" t="s">
        <v>430</v>
      </c>
      <c r="H394" s="146" t="s">
        <v>44</v>
      </c>
      <c r="I394" s="148"/>
      <c r="L394" s="144"/>
      <c r="M394" s="149"/>
      <c r="T394" s="150"/>
      <c r="AT394" s="146" t="s">
        <v>146</v>
      </c>
      <c r="AU394" s="146" t="s">
        <v>92</v>
      </c>
      <c r="AV394" s="12" t="s">
        <v>90</v>
      </c>
      <c r="AW394" s="12" t="s">
        <v>42</v>
      </c>
      <c r="AX394" s="12" t="s">
        <v>82</v>
      </c>
      <c r="AY394" s="146" t="s">
        <v>135</v>
      </c>
    </row>
    <row r="395" spans="2:65" s="13" customFormat="1" ht="11.25">
      <c r="B395" s="151"/>
      <c r="D395" s="145" t="s">
        <v>146</v>
      </c>
      <c r="E395" s="152" t="s">
        <v>44</v>
      </c>
      <c r="F395" s="153" t="s">
        <v>431</v>
      </c>
      <c r="H395" s="154">
        <v>105</v>
      </c>
      <c r="I395" s="155"/>
      <c r="L395" s="151"/>
      <c r="M395" s="156"/>
      <c r="T395" s="157"/>
      <c r="AT395" s="152" t="s">
        <v>146</v>
      </c>
      <c r="AU395" s="152" t="s">
        <v>92</v>
      </c>
      <c r="AV395" s="13" t="s">
        <v>92</v>
      </c>
      <c r="AW395" s="13" t="s">
        <v>42</v>
      </c>
      <c r="AX395" s="13" t="s">
        <v>90</v>
      </c>
      <c r="AY395" s="152" t="s">
        <v>135</v>
      </c>
    </row>
    <row r="396" spans="2:65" s="1" customFormat="1" ht="49.15" customHeight="1">
      <c r="B396" s="32"/>
      <c r="C396" s="127" t="s">
        <v>432</v>
      </c>
      <c r="D396" s="127" t="s">
        <v>137</v>
      </c>
      <c r="E396" s="128" t="s">
        <v>433</v>
      </c>
      <c r="F396" s="129" t="s">
        <v>434</v>
      </c>
      <c r="G396" s="130" t="s">
        <v>222</v>
      </c>
      <c r="H396" s="131">
        <v>285</v>
      </c>
      <c r="I396" s="132"/>
      <c r="J396" s="133">
        <f>ROUND(I396*H396,2)</f>
        <v>0</v>
      </c>
      <c r="K396" s="129" t="s">
        <v>141</v>
      </c>
      <c r="L396" s="32"/>
      <c r="M396" s="134" t="s">
        <v>44</v>
      </c>
      <c r="N396" s="135" t="s">
        <v>53</v>
      </c>
      <c r="P396" s="136">
        <f>O396*H396</f>
        <v>0</v>
      </c>
      <c r="Q396" s="136">
        <v>0</v>
      </c>
      <c r="R396" s="136">
        <f>Q396*H396</f>
        <v>0</v>
      </c>
      <c r="S396" s="136">
        <v>0</v>
      </c>
      <c r="T396" s="137">
        <f>S396*H396</f>
        <v>0</v>
      </c>
      <c r="AR396" s="138" t="s">
        <v>90</v>
      </c>
      <c r="AT396" s="138" t="s">
        <v>137</v>
      </c>
      <c r="AU396" s="138" t="s">
        <v>92</v>
      </c>
      <c r="AY396" s="16" t="s">
        <v>135</v>
      </c>
      <c r="BE396" s="139">
        <f>IF(N396="základní",J396,0)</f>
        <v>0</v>
      </c>
      <c r="BF396" s="139">
        <f>IF(N396="snížená",J396,0)</f>
        <v>0</v>
      </c>
      <c r="BG396" s="139">
        <f>IF(N396="zákl. přenesená",J396,0)</f>
        <v>0</v>
      </c>
      <c r="BH396" s="139">
        <f>IF(N396="sníž. přenesená",J396,0)</f>
        <v>0</v>
      </c>
      <c r="BI396" s="139">
        <f>IF(N396="nulová",J396,0)</f>
        <v>0</v>
      </c>
      <c r="BJ396" s="16" t="s">
        <v>90</v>
      </c>
      <c r="BK396" s="139">
        <f>ROUND(I396*H396,2)</f>
        <v>0</v>
      </c>
      <c r="BL396" s="16" t="s">
        <v>90</v>
      </c>
      <c r="BM396" s="138" t="s">
        <v>435</v>
      </c>
    </row>
    <row r="397" spans="2:65" s="1" customFormat="1" ht="11.25">
      <c r="B397" s="32"/>
      <c r="D397" s="140" t="s">
        <v>144</v>
      </c>
      <c r="F397" s="141" t="s">
        <v>436</v>
      </c>
      <c r="I397" s="142"/>
      <c r="L397" s="32"/>
      <c r="M397" s="143"/>
      <c r="T397" s="53"/>
      <c r="AT397" s="16" t="s">
        <v>144</v>
      </c>
      <c r="AU397" s="16" t="s">
        <v>92</v>
      </c>
    </row>
    <row r="398" spans="2:65" s="12" customFormat="1" ht="11.25">
      <c r="B398" s="144"/>
      <c r="D398" s="145" t="s">
        <v>146</v>
      </c>
      <c r="E398" s="146" t="s">
        <v>44</v>
      </c>
      <c r="F398" s="147" t="s">
        <v>362</v>
      </c>
      <c r="H398" s="146" t="s">
        <v>44</v>
      </c>
      <c r="I398" s="148"/>
      <c r="L398" s="144"/>
      <c r="M398" s="149"/>
      <c r="T398" s="150"/>
      <c r="AT398" s="146" t="s">
        <v>146</v>
      </c>
      <c r="AU398" s="146" t="s">
        <v>92</v>
      </c>
      <c r="AV398" s="12" t="s">
        <v>90</v>
      </c>
      <c r="AW398" s="12" t="s">
        <v>42</v>
      </c>
      <c r="AX398" s="12" t="s">
        <v>82</v>
      </c>
      <c r="AY398" s="146" t="s">
        <v>135</v>
      </c>
    </row>
    <row r="399" spans="2:65" s="12" customFormat="1" ht="11.25">
      <c r="B399" s="144"/>
      <c r="D399" s="145" t="s">
        <v>146</v>
      </c>
      <c r="E399" s="146" t="s">
        <v>44</v>
      </c>
      <c r="F399" s="147" t="s">
        <v>437</v>
      </c>
      <c r="H399" s="146" t="s">
        <v>44</v>
      </c>
      <c r="I399" s="148"/>
      <c r="L399" s="144"/>
      <c r="M399" s="149"/>
      <c r="T399" s="150"/>
      <c r="AT399" s="146" t="s">
        <v>146</v>
      </c>
      <c r="AU399" s="146" t="s">
        <v>92</v>
      </c>
      <c r="AV399" s="12" t="s">
        <v>90</v>
      </c>
      <c r="AW399" s="12" t="s">
        <v>42</v>
      </c>
      <c r="AX399" s="12" t="s">
        <v>82</v>
      </c>
      <c r="AY399" s="146" t="s">
        <v>135</v>
      </c>
    </row>
    <row r="400" spans="2:65" s="13" customFormat="1" ht="11.25">
      <c r="B400" s="151"/>
      <c r="D400" s="145" t="s">
        <v>146</v>
      </c>
      <c r="E400" s="152" t="s">
        <v>44</v>
      </c>
      <c r="F400" s="153" t="s">
        <v>438</v>
      </c>
      <c r="H400" s="154">
        <v>285</v>
      </c>
      <c r="I400" s="155"/>
      <c r="L400" s="151"/>
      <c r="M400" s="156"/>
      <c r="T400" s="157"/>
      <c r="AT400" s="152" t="s">
        <v>146</v>
      </c>
      <c r="AU400" s="152" t="s">
        <v>92</v>
      </c>
      <c r="AV400" s="13" t="s">
        <v>92</v>
      </c>
      <c r="AW400" s="13" t="s">
        <v>42</v>
      </c>
      <c r="AX400" s="13" t="s">
        <v>90</v>
      </c>
      <c r="AY400" s="152" t="s">
        <v>135</v>
      </c>
    </row>
    <row r="401" spans="2:65" s="1" customFormat="1" ht="21.75" customHeight="1">
      <c r="B401" s="32"/>
      <c r="C401" s="166" t="s">
        <v>439</v>
      </c>
      <c r="D401" s="166" t="s">
        <v>209</v>
      </c>
      <c r="E401" s="167" t="s">
        <v>440</v>
      </c>
      <c r="F401" s="168" t="s">
        <v>441</v>
      </c>
      <c r="G401" s="169" t="s">
        <v>222</v>
      </c>
      <c r="H401" s="170">
        <v>299.25</v>
      </c>
      <c r="I401" s="171"/>
      <c r="J401" s="172">
        <f>ROUND(I401*H401,2)</f>
        <v>0</v>
      </c>
      <c r="K401" s="168" t="s">
        <v>216</v>
      </c>
      <c r="L401" s="173"/>
      <c r="M401" s="174" t="s">
        <v>44</v>
      </c>
      <c r="N401" s="175" t="s">
        <v>53</v>
      </c>
      <c r="P401" s="136">
        <f>O401*H401</f>
        <v>0</v>
      </c>
      <c r="Q401" s="136">
        <v>4.8999999999999998E-4</v>
      </c>
      <c r="R401" s="136">
        <f>Q401*H401</f>
        <v>0.1466325</v>
      </c>
      <c r="S401" s="136">
        <v>0</v>
      </c>
      <c r="T401" s="137">
        <f>S401*H401</f>
        <v>0</v>
      </c>
      <c r="AR401" s="138" t="s">
        <v>92</v>
      </c>
      <c r="AT401" s="138" t="s">
        <v>209</v>
      </c>
      <c r="AU401" s="138" t="s">
        <v>92</v>
      </c>
      <c r="AY401" s="16" t="s">
        <v>135</v>
      </c>
      <c r="BE401" s="139">
        <f>IF(N401="základní",J401,0)</f>
        <v>0</v>
      </c>
      <c r="BF401" s="139">
        <f>IF(N401="snížená",J401,0)</f>
        <v>0</v>
      </c>
      <c r="BG401" s="139">
        <f>IF(N401="zákl. přenesená",J401,0)</f>
        <v>0</v>
      </c>
      <c r="BH401" s="139">
        <f>IF(N401="sníž. přenesená",J401,0)</f>
        <v>0</v>
      </c>
      <c r="BI401" s="139">
        <f>IF(N401="nulová",J401,0)</f>
        <v>0</v>
      </c>
      <c r="BJ401" s="16" t="s">
        <v>90</v>
      </c>
      <c r="BK401" s="139">
        <f>ROUND(I401*H401,2)</f>
        <v>0</v>
      </c>
      <c r="BL401" s="16" t="s">
        <v>90</v>
      </c>
      <c r="BM401" s="138" t="s">
        <v>442</v>
      </c>
    </row>
    <row r="402" spans="2:65" s="12" customFormat="1" ht="11.25">
      <c r="B402" s="144"/>
      <c r="D402" s="145" t="s">
        <v>146</v>
      </c>
      <c r="E402" s="146" t="s">
        <v>44</v>
      </c>
      <c r="F402" s="147" t="s">
        <v>362</v>
      </c>
      <c r="H402" s="146" t="s">
        <v>44</v>
      </c>
      <c r="I402" s="148"/>
      <c r="L402" s="144"/>
      <c r="M402" s="149"/>
      <c r="T402" s="150"/>
      <c r="AT402" s="146" t="s">
        <v>146</v>
      </c>
      <c r="AU402" s="146" t="s">
        <v>92</v>
      </c>
      <c r="AV402" s="12" t="s">
        <v>90</v>
      </c>
      <c r="AW402" s="12" t="s">
        <v>42</v>
      </c>
      <c r="AX402" s="12" t="s">
        <v>82</v>
      </c>
      <c r="AY402" s="146" t="s">
        <v>135</v>
      </c>
    </row>
    <row r="403" spans="2:65" s="12" customFormat="1" ht="22.5">
      <c r="B403" s="144"/>
      <c r="D403" s="145" t="s">
        <v>146</v>
      </c>
      <c r="E403" s="146" t="s">
        <v>44</v>
      </c>
      <c r="F403" s="147" t="s">
        <v>443</v>
      </c>
      <c r="H403" s="146" t="s">
        <v>44</v>
      </c>
      <c r="I403" s="148"/>
      <c r="L403" s="144"/>
      <c r="M403" s="149"/>
      <c r="T403" s="150"/>
      <c r="AT403" s="146" t="s">
        <v>146</v>
      </c>
      <c r="AU403" s="146" t="s">
        <v>92</v>
      </c>
      <c r="AV403" s="12" t="s">
        <v>90</v>
      </c>
      <c r="AW403" s="12" t="s">
        <v>42</v>
      </c>
      <c r="AX403" s="12" t="s">
        <v>82</v>
      </c>
      <c r="AY403" s="146" t="s">
        <v>135</v>
      </c>
    </row>
    <row r="404" spans="2:65" s="13" customFormat="1" ht="11.25">
      <c r="B404" s="151"/>
      <c r="D404" s="145" t="s">
        <v>146</v>
      </c>
      <c r="E404" s="152" t="s">
        <v>44</v>
      </c>
      <c r="F404" s="153" t="s">
        <v>444</v>
      </c>
      <c r="H404" s="154">
        <v>299.25</v>
      </c>
      <c r="I404" s="155"/>
      <c r="L404" s="151"/>
      <c r="M404" s="156"/>
      <c r="T404" s="157"/>
      <c r="AT404" s="152" t="s">
        <v>146</v>
      </c>
      <c r="AU404" s="152" t="s">
        <v>92</v>
      </c>
      <c r="AV404" s="13" t="s">
        <v>92</v>
      </c>
      <c r="AW404" s="13" t="s">
        <v>42</v>
      </c>
      <c r="AX404" s="13" t="s">
        <v>90</v>
      </c>
      <c r="AY404" s="152" t="s">
        <v>135</v>
      </c>
    </row>
    <row r="405" spans="2:65" s="1" customFormat="1" ht="49.15" customHeight="1">
      <c r="B405" s="32"/>
      <c r="C405" s="127" t="s">
        <v>445</v>
      </c>
      <c r="D405" s="127" t="s">
        <v>137</v>
      </c>
      <c r="E405" s="128" t="s">
        <v>446</v>
      </c>
      <c r="F405" s="129" t="s">
        <v>447</v>
      </c>
      <c r="G405" s="130" t="s">
        <v>222</v>
      </c>
      <c r="H405" s="131">
        <v>140</v>
      </c>
      <c r="I405" s="132"/>
      <c r="J405" s="133">
        <f>ROUND(I405*H405,2)</f>
        <v>0</v>
      </c>
      <c r="K405" s="129" t="s">
        <v>141</v>
      </c>
      <c r="L405" s="32"/>
      <c r="M405" s="134" t="s">
        <v>44</v>
      </c>
      <c r="N405" s="135" t="s">
        <v>53</v>
      </c>
      <c r="P405" s="136">
        <f>O405*H405</f>
        <v>0</v>
      </c>
      <c r="Q405" s="136">
        <v>0</v>
      </c>
      <c r="R405" s="136">
        <f>Q405*H405</f>
        <v>0</v>
      </c>
      <c r="S405" s="136">
        <v>0</v>
      </c>
      <c r="T405" s="137">
        <f>S405*H405</f>
        <v>0</v>
      </c>
      <c r="AR405" s="138" t="s">
        <v>90</v>
      </c>
      <c r="AT405" s="138" t="s">
        <v>137</v>
      </c>
      <c r="AU405" s="138" t="s">
        <v>92</v>
      </c>
      <c r="AY405" s="16" t="s">
        <v>135</v>
      </c>
      <c r="BE405" s="139">
        <f>IF(N405="základní",J405,0)</f>
        <v>0</v>
      </c>
      <c r="BF405" s="139">
        <f>IF(N405="snížená",J405,0)</f>
        <v>0</v>
      </c>
      <c r="BG405" s="139">
        <f>IF(N405="zákl. přenesená",J405,0)</f>
        <v>0</v>
      </c>
      <c r="BH405" s="139">
        <f>IF(N405="sníž. přenesená",J405,0)</f>
        <v>0</v>
      </c>
      <c r="BI405" s="139">
        <f>IF(N405="nulová",J405,0)</f>
        <v>0</v>
      </c>
      <c r="BJ405" s="16" t="s">
        <v>90</v>
      </c>
      <c r="BK405" s="139">
        <f>ROUND(I405*H405,2)</f>
        <v>0</v>
      </c>
      <c r="BL405" s="16" t="s">
        <v>90</v>
      </c>
      <c r="BM405" s="138" t="s">
        <v>448</v>
      </c>
    </row>
    <row r="406" spans="2:65" s="1" customFormat="1" ht="11.25">
      <c r="B406" s="32"/>
      <c r="D406" s="140" t="s">
        <v>144</v>
      </c>
      <c r="F406" s="141" t="s">
        <v>449</v>
      </c>
      <c r="I406" s="142"/>
      <c r="L406" s="32"/>
      <c r="M406" s="143"/>
      <c r="T406" s="53"/>
      <c r="AT406" s="16" t="s">
        <v>144</v>
      </c>
      <c r="AU406" s="16" t="s">
        <v>92</v>
      </c>
    </row>
    <row r="407" spans="2:65" s="12" customFormat="1" ht="11.25">
      <c r="B407" s="144"/>
      <c r="D407" s="145" t="s">
        <v>146</v>
      </c>
      <c r="E407" s="146" t="s">
        <v>44</v>
      </c>
      <c r="F407" s="147" t="s">
        <v>362</v>
      </c>
      <c r="H407" s="146" t="s">
        <v>44</v>
      </c>
      <c r="I407" s="148"/>
      <c r="L407" s="144"/>
      <c r="M407" s="149"/>
      <c r="T407" s="150"/>
      <c r="AT407" s="146" t="s">
        <v>146</v>
      </c>
      <c r="AU407" s="146" t="s">
        <v>92</v>
      </c>
      <c r="AV407" s="12" t="s">
        <v>90</v>
      </c>
      <c r="AW407" s="12" t="s">
        <v>42</v>
      </c>
      <c r="AX407" s="12" t="s">
        <v>82</v>
      </c>
      <c r="AY407" s="146" t="s">
        <v>135</v>
      </c>
    </row>
    <row r="408" spans="2:65" s="12" customFormat="1" ht="11.25">
      <c r="B408" s="144"/>
      <c r="D408" s="145" t="s">
        <v>146</v>
      </c>
      <c r="E408" s="146" t="s">
        <v>44</v>
      </c>
      <c r="F408" s="147" t="s">
        <v>450</v>
      </c>
      <c r="H408" s="146" t="s">
        <v>44</v>
      </c>
      <c r="I408" s="148"/>
      <c r="L408" s="144"/>
      <c r="M408" s="149"/>
      <c r="T408" s="150"/>
      <c r="AT408" s="146" t="s">
        <v>146</v>
      </c>
      <c r="AU408" s="146" t="s">
        <v>92</v>
      </c>
      <c r="AV408" s="12" t="s">
        <v>90</v>
      </c>
      <c r="AW408" s="12" t="s">
        <v>42</v>
      </c>
      <c r="AX408" s="12" t="s">
        <v>82</v>
      </c>
      <c r="AY408" s="146" t="s">
        <v>135</v>
      </c>
    </row>
    <row r="409" spans="2:65" s="13" customFormat="1" ht="11.25">
      <c r="B409" s="151"/>
      <c r="D409" s="145" t="s">
        <v>146</v>
      </c>
      <c r="E409" s="152" t="s">
        <v>44</v>
      </c>
      <c r="F409" s="153" t="s">
        <v>451</v>
      </c>
      <c r="H409" s="154">
        <v>140</v>
      </c>
      <c r="I409" s="155"/>
      <c r="L409" s="151"/>
      <c r="M409" s="156"/>
      <c r="T409" s="157"/>
      <c r="AT409" s="152" t="s">
        <v>146</v>
      </c>
      <c r="AU409" s="152" t="s">
        <v>92</v>
      </c>
      <c r="AV409" s="13" t="s">
        <v>92</v>
      </c>
      <c r="AW409" s="13" t="s">
        <v>42</v>
      </c>
      <c r="AX409" s="13" t="s">
        <v>90</v>
      </c>
      <c r="AY409" s="152" t="s">
        <v>135</v>
      </c>
    </row>
    <row r="410" spans="2:65" s="1" customFormat="1" ht="21.75" customHeight="1">
      <c r="B410" s="32"/>
      <c r="C410" s="166" t="s">
        <v>452</v>
      </c>
      <c r="D410" s="166" t="s">
        <v>209</v>
      </c>
      <c r="E410" s="167" t="s">
        <v>453</v>
      </c>
      <c r="F410" s="168" t="s">
        <v>454</v>
      </c>
      <c r="G410" s="169" t="s">
        <v>222</v>
      </c>
      <c r="H410" s="170">
        <v>147</v>
      </c>
      <c r="I410" s="171"/>
      <c r="J410" s="172">
        <f>ROUND(I410*H410,2)</f>
        <v>0</v>
      </c>
      <c r="K410" s="168" t="s">
        <v>216</v>
      </c>
      <c r="L410" s="173"/>
      <c r="M410" s="174" t="s">
        <v>44</v>
      </c>
      <c r="N410" s="175" t="s">
        <v>53</v>
      </c>
      <c r="P410" s="136">
        <f>O410*H410</f>
        <v>0</v>
      </c>
      <c r="Q410" s="136">
        <v>6.3000000000000003E-4</v>
      </c>
      <c r="R410" s="136">
        <f>Q410*H410</f>
        <v>9.2609999999999998E-2</v>
      </c>
      <c r="S410" s="136">
        <v>0</v>
      </c>
      <c r="T410" s="137">
        <f>S410*H410</f>
        <v>0</v>
      </c>
      <c r="AR410" s="138" t="s">
        <v>92</v>
      </c>
      <c r="AT410" s="138" t="s">
        <v>209</v>
      </c>
      <c r="AU410" s="138" t="s">
        <v>92</v>
      </c>
      <c r="AY410" s="16" t="s">
        <v>135</v>
      </c>
      <c r="BE410" s="139">
        <f>IF(N410="základní",J410,0)</f>
        <v>0</v>
      </c>
      <c r="BF410" s="139">
        <f>IF(N410="snížená",J410,0)</f>
        <v>0</v>
      </c>
      <c r="BG410" s="139">
        <f>IF(N410="zákl. přenesená",J410,0)</f>
        <v>0</v>
      </c>
      <c r="BH410" s="139">
        <f>IF(N410="sníž. přenesená",J410,0)</f>
        <v>0</v>
      </c>
      <c r="BI410" s="139">
        <f>IF(N410="nulová",J410,0)</f>
        <v>0</v>
      </c>
      <c r="BJ410" s="16" t="s">
        <v>90</v>
      </c>
      <c r="BK410" s="139">
        <f>ROUND(I410*H410,2)</f>
        <v>0</v>
      </c>
      <c r="BL410" s="16" t="s">
        <v>90</v>
      </c>
      <c r="BM410" s="138" t="s">
        <v>455</v>
      </c>
    </row>
    <row r="411" spans="2:65" s="12" customFormat="1" ht="11.25">
      <c r="B411" s="144"/>
      <c r="D411" s="145" t="s">
        <v>146</v>
      </c>
      <c r="E411" s="146" t="s">
        <v>44</v>
      </c>
      <c r="F411" s="147" t="s">
        <v>362</v>
      </c>
      <c r="H411" s="146" t="s">
        <v>44</v>
      </c>
      <c r="I411" s="148"/>
      <c r="L411" s="144"/>
      <c r="M411" s="149"/>
      <c r="T411" s="150"/>
      <c r="AT411" s="146" t="s">
        <v>146</v>
      </c>
      <c r="AU411" s="146" t="s">
        <v>92</v>
      </c>
      <c r="AV411" s="12" t="s">
        <v>90</v>
      </c>
      <c r="AW411" s="12" t="s">
        <v>42</v>
      </c>
      <c r="AX411" s="12" t="s">
        <v>82</v>
      </c>
      <c r="AY411" s="146" t="s">
        <v>135</v>
      </c>
    </row>
    <row r="412" spans="2:65" s="12" customFormat="1" ht="11.25">
      <c r="B412" s="144"/>
      <c r="D412" s="145" t="s">
        <v>146</v>
      </c>
      <c r="E412" s="146" t="s">
        <v>44</v>
      </c>
      <c r="F412" s="147" t="s">
        <v>456</v>
      </c>
      <c r="H412" s="146" t="s">
        <v>44</v>
      </c>
      <c r="I412" s="148"/>
      <c r="L412" s="144"/>
      <c r="M412" s="149"/>
      <c r="T412" s="150"/>
      <c r="AT412" s="146" t="s">
        <v>146</v>
      </c>
      <c r="AU412" s="146" t="s">
        <v>92</v>
      </c>
      <c r="AV412" s="12" t="s">
        <v>90</v>
      </c>
      <c r="AW412" s="12" t="s">
        <v>42</v>
      </c>
      <c r="AX412" s="12" t="s">
        <v>82</v>
      </c>
      <c r="AY412" s="146" t="s">
        <v>135</v>
      </c>
    </row>
    <row r="413" spans="2:65" s="13" customFormat="1" ht="11.25">
      <c r="B413" s="151"/>
      <c r="D413" s="145" t="s">
        <v>146</v>
      </c>
      <c r="E413" s="152" t="s">
        <v>44</v>
      </c>
      <c r="F413" s="153" t="s">
        <v>457</v>
      </c>
      <c r="H413" s="154">
        <v>147</v>
      </c>
      <c r="I413" s="155"/>
      <c r="L413" s="151"/>
      <c r="M413" s="156"/>
      <c r="T413" s="157"/>
      <c r="AT413" s="152" t="s">
        <v>146</v>
      </c>
      <c r="AU413" s="152" t="s">
        <v>92</v>
      </c>
      <c r="AV413" s="13" t="s">
        <v>92</v>
      </c>
      <c r="AW413" s="13" t="s">
        <v>42</v>
      </c>
      <c r="AX413" s="13" t="s">
        <v>90</v>
      </c>
      <c r="AY413" s="152" t="s">
        <v>135</v>
      </c>
    </row>
    <row r="414" spans="2:65" s="1" customFormat="1" ht="37.9" customHeight="1">
      <c r="B414" s="32"/>
      <c r="C414" s="127" t="s">
        <v>458</v>
      </c>
      <c r="D414" s="127" t="s">
        <v>137</v>
      </c>
      <c r="E414" s="128" t="s">
        <v>459</v>
      </c>
      <c r="F414" s="129" t="s">
        <v>460</v>
      </c>
      <c r="G414" s="130" t="s">
        <v>222</v>
      </c>
      <c r="H414" s="131">
        <v>71</v>
      </c>
      <c r="I414" s="132"/>
      <c r="J414" s="133">
        <f>ROUND(I414*H414,2)</f>
        <v>0</v>
      </c>
      <c r="K414" s="129" t="s">
        <v>141</v>
      </c>
      <c r="L414" s="32"/>
      <c r="M414" s="134" t="s">
        <v>44</v>
      </c>
      <c r="N414" s="135" t="s">
        <v>53</v>
      </c>
      <c r="P414" s="136">
        <f>O414*H414</f>
        <v>0</v>
      </c>
      <c r="Q414" s="136">
        <v>0</v>
      </c>
      <c r="R414" s="136">
        <f>Q414*H414</f>
        <v>0</v>
      </c>
      <c r="S414" s="136">
        <v>0</v>
      </c>
      <c r="T414" s="137">
        <f>S414*H414</f>
        <v>0</v>
      </c>
      <c r="AR414" s="138" t="s">
        <v>90</v>
      </c>
      <c r="AT414" s="138" t="s">
        <v>137</v>
      </c>
      <c r="AU414" s="138" t="s">
        <v>92</v>
      </c>
      <c r="AY414" s="16" t="s">
        <v>135</v>
      </c>
      <c r="BE414" s="139">
        <f>IF(N414="základní",J414,0)</f>
        <v>0</v>
      </c>
      <c r="BF414" s="139">
        <f>IF(N414="snížená",J414,0)</f>
        <v>0</v>
      </c>
      <c r="BG414" s="139">
        <f>IF(N414="zákl. přenesená",J414,0)</f>
        <v>0</v>
      </c>
      <c r="BH414" s="139">
        <f>IF(N414="sníž. přenesená",J414,0)</f>
        <v>0</v>
      </c>
      <c r="BI414" s="139">
        <f>IF(N414="nulová",J414,0)</f>
        <v>0</v>
      </c>
      <c r="BJ414" s="16" t="s">
        <v>90</v>
      </c>
      <c r="BK414" s="139">
        <f>ROUND(I414*H414,2)</f>
        <v>0</v>
      </c>
      <c r="BL414" s="16" t="s">
        <v>90</v>
      </c>
      <c r="BM414" s="138" t="s">
        <v>461</v>
      </c>
    </row>
    <row r="415" spans="2:65" s="1" customFormat="1" ht="11.25">
      <c r="B415" s="32"/>
      <c r="D415" s="140" t="s">
        <v>144</v>
      </c>
      <c r="F415" s="141" t="s">
        <v>462</v>
      </c>
      <c r="I415" s="142"/>
      <c r="L415" s="32"/>
      <c r="M415" s="143"/>
      <c r="T415" s="53"/>
      <c r="AT415" s="16" t="s">
        <v>144</v>
      </c>
      <c r="AU415" s="16" t="s">
        <v>92</v>
      </c>
    </row>
    <row r="416" spans="2:65" s="12" customFormat="1" ht="11.25">
      <c r="B416" s="144"/>
      <c r="D416" s="145" t="s">
        <v>146</v>
      </c>
      <c r="E416" s="146" t="s">
        <v>44</v>
      </c>
      <c r="F416" s="147" t="s">
        <v>147</v>
      </c>
      <c r="H416" s="146" t="s">
        <v>44</v>
      </c>
      <c r="I416" s="148"/>
      <c r="L416" s="144"/>
      <c r="M416" s="149"/>
      <c r="T416" s="150"/>
      <c r="AT416" s="146" t="s">
        <v>146</v>
      </c>
      <c r="AU416" s="146" t="s">
        <v>92</v>
      </c>
      <c r="AV416" s="12" t="s">
        <v>90</v>
      </c>
      <c r="AW416" s="12" t="s">
        <v>42</v>
      </c>
      <c r="AX416" s="12" t="s">
        <v>82</v>
      </c>
      <c r="AY416" s="146" t="s">
        <v>135</v>
      </c>
    </row>
    <row r="417" spans="2:65" s="12" customFormat="1" ht="11.25">
      <c r="B417" s="144"/>
      <c r="D417" s="145" t="s">
        <v>146</v>
      </c>
      <c r="E417" s="146" t="s">
        <v>44</v>
      </c>
      <c r="F417" s="147" t="s">
        <v>463</v>
      </c>
      <c r="H417" s="146" t="s">
        <v>44</v>
      </c>
      <c r="I417" s="148"/>
      <c r="L417" s="144"/>
      <c r="M417" s="149"/>
      <c r="T417" s="150"/>
      <c r="AT417" s="146" t="s">
        <v>146</v>
      </c>
      <c r="AU417" s="146" t="s">
        <v>92</v>
      </c>
      <c r="AV417" s="12" t="s">
        <v>90</v>
      </c>
      <c r="AW417" s="12" t="s">
        <v>42</v>
      </c>
      <c r="AX417" s="12" t="s">
        <v>82</v>
      </c>
      <c r="AY417" s="146" t="s">
        <v>135</v>
      </c>
    </row>
    <row r="418" spans="2:65" s="13" customFormat="1" ht="11.25">
      <c r="B418" s="151"/>
      <c r="D418" s="145" t="s">
        <v>146</v>
      </c>
      <c r="E418" s="152" t="s">
        <v>44</v>
      </c>
      <c r="F418" s="153" t="s">
        <v>464</v>
      </c>
      <c r="H418" s="154">
        <v>71</v>
      </c>
      <c r="I418" s="155"/>
      <c r="L418" s="151"/>
      <c r="M418" s="156"/>
      <c r="T418" s="157"/>
      <c r="AT418" s="152" t="s">
        <v>146</v>
      </c>
      <c r="AU418" s="152" t="s">
        <v>92</v>
      </c>
      <c r="AV418" s="13" t="s">
        <v>92</v>
      </c>
      <c r="AW418" s="13" t="s">
        <v>42</v>
      </c>
      <c r="AX418" s="13" t="s">
        <v>90</v>
      </c>
      <c r="AY418" s="152" t="s">
        <v>135</v>
      </c>
    </row>
    <row r="419" spans="2:65" s="1" customFormat="1" ht="24.2" customHeight="1">
      <c r="B419" s="32"/>
      <c r="C419" s="127" t="s">
        <v>465</v>
      </c>
      <c r="D419" s="127" t="s">
        <v>137</v>
      </c>
      <c r="E419" s="128" t="s">
        <v>466</v>
      </c>
      <c r="F419" s="129" t="s">
        <v>467</v>
      </c>
      <c r="G419" s="130" t="s">
        <v>191</v>
      </c>
      <c r="H419" s="131">
        <v>1</v>
      </c>
      <c r="I419" s="132"/>
      <c r="J419" s="133">
        <f>ROUND(I419*H419,2)</f>
        <v>0</v>
      </c>
      <c r="K419" s="129" t="s">
        <v>216</v>
      </c>
      <c r="L419" s="32"/>
      <c r="M419" s="134" t="s">
        <v>44</v>
      </c>
      <c r="N419" s="135" t="s">
        <v>53</v>
      </c>
      <c r="P419" s="136">
        <f>O419*H419</f>
        <v>0</v>
      </c>
      <c r="Q419" s="136">
        <v>0</v>
      </c>
      <c r="R419" s="136">
        <f>Q419*H419</f>
        <v>0</v>
      </c>
      <c r="S419" s="136">
        <v>0</v>
      </c>
      <c r="T419" s="137">
        <f>S419*H419</f>
        <v>0</v>
      </c>
      <c r="AR419" s="138" t="s">
        <v>90</v>
      </c>
      <c r="AT419" s="138" t="s">
        <v>137</v>
      </c>
      <c r="AU419" s="138" t="s">
        <v>92</v>
      </c>
      <c r="AY419" s="16" t="s">
        <v>135</v>
      </c>
      <c r="BE419" s="139">
        <f>IF(N419="základní",J419,0)</f>
        <v>0</v>
      </c>
      <c r="BF419" s="139">
        <f>IF(N419="snížená",J419,0)</f>
        <v>0</v>
      </c>
      <c r="BG419" s="139">
        <f>IF(N419="zákl. přenesená",J419,0)</f>
        <v>0</v>
      </c>
      <c r="BH419" s="139">
        <f>IF(N419="sníž. přenesená",J419,0)</f>
        <v>0</v>
      </c>
      <c r="BI419" s="139">
        <f>IF(N419="nulová",J419,0)</f>
        <v>0</v>
      </c>
      <c r="BJ419" s="16" t="s">
        <v>90</v>
      </c>
      <c r="BK419" s="139">
        <f>ROUND(I419*H419,2)</f>
        <v>0</v>
      </c>
      <c r="BL419" s="16" t="s">
        <v>90</v>
      </c>
      <c r="BM419" s="138" t="s">
        <v>468</v>
      </c>
    </row>
    <row r="420" spans="2:65" s="12" customFormat="1" ht="11.25">
      <c r="B420" s="144"/>
      <c r="D420" s="145" t="s">
        <v>146</v>
      </c>
      <c r="E420" s="146" t="s">
        <v>44</v>
      </c>
      <c r="F420" s="147" t="s">
        <v>469</v>
      </c>
      <c r="H420" s="146" t="s">
        <v>44</v>
      </c>
      <c r="I420" s="148"/>
      <c r="L420" s="144"/>
      <c r="M420" s="149"/>
      <c r="T420" s="150"/>
      <c r="AT420" s="146" t="s">
        <v>146</v>
      </c>
      <c r="AU420" s="146" t="s">
        <v>92</v>
      </c>
      <c r="AV420" s="12" t="s">
        <v>90</v>
      </c>
      <c r="AW420" s="12" t="s">
        <v>42</v>
      </c>
      <c r="AX420" s="12" t="s">
        <v>82</v>
      </c>
      <c r="AY420" s="146" t="s">
        <v>135</v>
      </c>
    </row>
    <row r="421" spans="2:65" s="13" customFormat="1" ht="11.25">
      <c r="B421" s="151"/>
      <c r="D421" s="145" t="s">
        <v>146</v>
      </c>
      <c r="E421" s="152" t="s">
        <v>44</v>
      </c>
      <c r="F421" s="153" t="s">
        <v>90</v>
      </c>
      <c r="H421" s="154">
        <v>1</v>
      </c>
      <c r="I421" s="155"/>
      <c r="L421" s="151"/>
      <c r="M421" s="156"/>
      <c r="T421" s="157"/>
      <c r="AT421" s="152" t="s">
        <v>146</v>
      </c>
      <c r="AU421" s="152" t="s">
        <v>92</v>
      </c>
      <c r="AV421" s="13" t="s">
        <v>92</v>
      </c>
      <c r="AW421" s="13" t="s">
        <v>42</v>
      </c>
      <c r="AX421" s="13" t="s">
        <v>90</v>
      </c>
      <c r="AY421" s="152" t="s">
        <v>135</v>
      </c>
    </row>
    <row r="422" spans="2:65" s="1" customFormat="1" ht="49.15" customHeight="1">
      <c r="B422" s="32"/>
      <c r="C422" s="127" t="s">
        <v>470</v>
      </c>
      <c r="D422" s="127" t="s">
        <v>137</v>
      </c>
      <c r="E422" s="128" t="s">
        <v>471</v>
      </c>
      <c r="F422" s="129" t="s">
        <v>472</v>
      </c>
      <c r="G422" s="130" t="s">
        <v>222</v>
      </c>
      <c r="H422" s="131">
        <v>10</v>
      </c>
      <c r="I422" s="132"/>
      <c r="J422" s="133">
        <f>ROUND(I422*H422,2)</f>
        <v>0</v>
      </c>
      <c r="K422" s="129" t="s">
        <v>141</v>
      </c>
      <c r="L422" s="32"/>
      <c r="M422" s="134" t="s">
        <v>44</v>
      </c>
      <c r="N422" s="135" t="s">
        <v>53</v>
      </c>
      <c r="P422" s="136">
        <f>O422*H422</f>
        <v>0</v>
      </c>
      <c r="Q422" s="136">
        <v>0</v>
      </c>
      <c r="R422" s="136">
        <f>Q422*H422</f>
        <v>0</v>
      </c>
      <c r="S422" s="136">
        <v>2.7200000000000002E-3</v>
      </c>
      <c r="T422" s="137">
        <f>S422*H422</f>
        <v>2.7200000000000002E-2</v>
      </c>
      <c r="AR422" s="138" t="s">
        <v>90</v>
      </c>
      <c r="AT422" s="138" t="s">
        <v>137</v>
      </c>
      <c r="AU422" s="138" t="s">
        <v>92</v>
      </c>
      <c r="AY422" s="16" t="s">
        <v>135</v>
      </c>
      <c r="BE422" s="139">
        <f>IF(N422="základní",J422,0)</f>
        <v>0</v>
      </c>
      <c r="BF422" s="139">
        <f>IF(N422="snížená",J422,0)</f>
        <v>0</v>
      </c>
      <c r="BG422" s="139">
        <f>IF(N422="zákl. přenesená",J422,0)</f>
        <v>0</v>
      </c>
      <c r="BH422" s="139">
        <f>IF(N422="sníž. přenesená",J422,0)</f>
        <v>0</v>
      </c>
      <c r="BI422" s="139">
        <f>IF(N422="nulová",J422,0)</f>
        <v>0</v>
      </c>
      <c r="BJ422" s="16" t="s">
        <v>90</v>
      </c>
      <c r="BK422" s="139">
        <f>ROUND(I422*H422,2)</f>
        <v>0</v>
      </c>
      <c r="BL422" s="16" t="s">
        <v>90</v>
      </c>
      <c r="BM422" s="138" t="s">
        <v>473</v>
      </c>
    </row>
    <row r="423" spans="2:65" s="1" customFormat="1" ht="11.25">
      <c r="B423" s="32"/>
      <c r="D423" s="140" t="s">
        <v>144</v>
      </c>
      <c r="F423" s="141" t="s">
        <v>474</v>
      </c>
      <c r="I423" s="142"/>
      <c r="L423" s="32"/>
      <c r="M423" s="143"/>
      <c r="T423" s="53"/>
      <c r="AT423" s="16" t="s">
        <v>144</v>
      </c>
      <c r="AU423" s="16" t="s">
        <v>92</v>
      </c>
    </row>
    <row r="424" spans="2:65" s="12" customFormat="1" ht="11.25">
      <c r="B424" s="144"/>
      <c r="D424" s="145" t="s">
        <v>146</v>
      </c>
      <c r="E424" s="146" t="s">
        <v>44</v>
      </c>
      <c r="F424" s="147" t="s">
        <v>475</v>
      </c>
      <c r="H424" s="146" t="s">
        <v>44</v>
      </c>
      <c r="I424" s="148"/>
      <c r="L424" s="144"/>
      <c r="M424" s="149"/>
      <c r="T424" s="150"/>
      <c r="AT424" s="146" t="s">
        <v>146</v>
      </c>
      <c r="AU424" s="146" t="s">
        <v>92</v>
      </c>
      <c r="AV424" s="12" t="s">
        <v>90</v>
      </c>
      <c r="AW424" s="12" t="s">
        <v>42</v>
      </c>
      <c r="AX424" s="12" t="s">
        <v>82</v>
      </c>
      <c r="AY424" s="146" t="s">
        <v>135</v>
      </c>
    </row>
    <row r="425" spans="2:65" s="13" customFormat="1" ht="11.25">
      <c r="B425" s="151"/>
      <c r="D425" s="145" t="s">
        <v>146</v>
      </c>
      <c r="E425" s="152" t="s">
        <v>44</v>
      </c>
      <c r="F425" s="153" t="s">
        <v>213</v>
      </c>
      <c r="H425" s="154">
        <v>10</v>
      </c>
      <c r="I425" s="155"/>
      <c r="L425" s="151"/>
      <c r="M425" s="156"/>
      <c r="T425" s="157"/>
      <c r="AT425" s="152" t="s">
        <v>146</v>
      </c>
      <c r="AU425" s="152" t="s">
        <v>92</v>
      </c>
      <c r="AV425" s="13" t="s">
        <v>92</v>
      </c>
      <c r="AW425" s="13" t="s">
        <v>42</v>
      </c>
      <c r="AX425" s="13" t="s">
        <v>90</v>
      </c>
      <c r="AY425" s="152" t="s">
        <v>135</v>
      </c>
    </row>
    <row r="426" spans="2:65" s="1" customFormat="1" ht="49.15" customHeight="1">
      <c r="B426" s="32"/>
      <c r="C426" s="127" t="s">
        <v>476</v>
      </c>
      <c r="D426" s="127" t="s">
        <v>137</v>
      </c>
      <c r="E426" s="128" t="s">
        <v>477</v>
      </c>
      <c r="F426" s="129" t="s">
        <v>478</v>
      </c>
      <c r="G426" s="130" t="s">
        <v>222</v>
      </c>
      <c r="H426" s="131">
        <v>155</v>
      </c>
      <c r="I426" s="132"/>
      <c r="J426" s="133">
        <f>ROUND(I426*H426,2)</f>
        <v>0</v>
      </c>
      <c r="K426" s="129" t="s">
        <v>141</v>
      </c>
      <c r="L426" s="32"/>
      <c r="M426" s="134" t="s">
        <v>44</v>
      </c>
      <c r="N426" s="135" t="s">
        <v>53</v>
      </c>
      <c r="P426" s="136">
        <f>O426*H426</f>
        <v>0</v>
      </c>
      <c r="Q426" s="136">
        <v>0</v>
      </c>
      <c r="R426" s="136">
        <f>Q426*H426</f>
        <v>0</v>
      </c>
      <c r="S426" s="136">
        <v>3.47E-3</v>
      </c>
      <c r="T426" s="137">
        <f>S426*H426</f>
        <v>0.53785000000000005</v>
      </c>
      <c r="AR426" s="138" t="s">
        <v>90</v>
      </c>
      <c r="AT426" s="138" t="s">
        <v>137</v>
      </c>
      <c r="AU426" s="138" t="s">
        <v>92</v>
      </c>
      <c r="AY426" s="16" t="s">
        <v>135</v>
      </c>
      <c r="BE426" s="139">
        <f>IF(N426="základní",J426,0)</f>
        <v>0</v>
      </c>
      <c r="BF426" s="139">
        <f>IF(N426="snížená",J426,0)</f>
        <v>0</v>
      </c>
      <c r="BG426" s="139">
        <f>IF(N426="zákl. přenesená",J426,0)</f>
        <v>0</v>
      </c>
      <c r="BH426" s="139">
        <f>IF(N426="sníž. přenesená",J426,0)</f>
        <v>0</v>
      </c>
      <c r="BI426" s="139">
        <f>IF(N426="nulová",J426,0)</f>
        <v>0</v>
      </c>
      <c r="BJ426" s="16" t="s">
        <v>90</v>
      </c>
      <c r="BK426" s="139">
        <f>ROUND(I426*H426,2)</f>
        <v>0</v>
      </c>
      <c r="BL426" s="16" t="s">
        <v>90</v>
      </c>
      <c r="BM426" s="138" t="s">
        <v>479</v>
      </c>
    </row>
    <row r="427" spans="2:65" s="1" customFormat="1" ht="11.25">
      <c r="B427" s="32"/>
      <c r="D427" s="140" t="s">
        <v>144</v>
      </c>
      <c r="F427" s="141" t="s">
        <v>480</v>
      </c>
      <c r="I427" s="142"/>
      <c r="L427" s="32"/>
      <c r="M427" s="143"/>
      <c r="T427" s="53"/>
      <c r="AT427" s="16" t="s">
        <v>144</v>
      </c>
      <c r="AU427" s="16" t="s">
        <v>92</v>
      </c>
    </row>
    <row r="428" spans="2:65" s="12" customFormat="1" ht="11.25">
      <c r="B428" s="144"/>
      <c r="D428" s="145" t="s">
        <v>146</v>
      </c>
      <c r="E428" s="146" t="s">
        <v>44</v>
      </c>
      <c r="F428" s="147" t="s">
        <v>475</v>
      </c>
      <c r="H428" s="146" t="s">
        <v>44</v>
      </c>
      <c r="I428" s="148"/>
      <c r="L428" s="144"/>
      <c r="M428" s="149"/>
      <c r="T428" s="150"/>
      <c r="AT428" s="146" t="s">
        <v>146</v>
      </c>
      <c r="AU428" s="146" t="s">
        <v>92</v>
      </c>
      <c r="AV428" s="12" t="s">
        <v>90</v>
      </c>
      <c r="AW428" s="12" t="s">
        <v>42</v>
      </c>
      <c r="AX428" s="12" t="s">
        <v>82</v>
      </c>
      <c r="AY428" s="146" t="s">
        <v>135</v>
      </c>
    </row>
    <row r="429" spans="2:65" s="13" customFormat="1" ht="11.25">
      <c r="B429" s="151"/>
      <c r="D429" s="145" t="s">
        <v>146</v>
      </c>
      <c r="E429" s="152" t="s">
        <v>44</v>
      </c>
      <c r="F429" s="153" t="s">
        <v>481</v>
      </c>
      <c r="H429" s="154">
        <v>155</v>
      </c>
      <c r="I429" s="155"/>
      <c r="L429" s="151"/>
      <c r="M429" s="156"/>
      <c r="T429" s="157"/>
      <c r="AT429" s="152" t="s">
        <v>146</v>
      </c>
      <c r="AU429" s="152" t="s">
        <v>92</v>
      </c>
      <c r="AV429" s="13" t="s">
        <v>92</v>
      </c>
      <c r="AW429" s="13" t="s">
        <v>42</v>
      </c>
      <c r="AX429" s="13" t="s">
        <v>90</v>
      </c>
      <c r="AY429" s="152" t="s">
        <v>135</v>
      </c>
    </row>
    <row r="430" spans="2:65" s="1" customFormat="1" ht="49.15" customHeight="1">
      <c r="B430" s="32"/>
      <c r="C430" s="127" t="s">
        <v>482</v>
      </c>
      <c r="D430" s="127" t="s">
        <v>137</v>
      </c>
      <c r="E430" s="128" t="s">
        <v>483</v>
      </c>
      <c r="F430" s="129" t="s">
        <v>484</v>
      </c>
      <c r="G430" s="130" t="s">
        <v>222</v>
      </c>
      <c r="H430" s="131">
        <v>35</v>
      </c>
      <c r="I430" s="132"/>
      <c r="J430" s="133">
        <f>ROUND(I430*H430,2)</f>
        <v>0</v>
      </c>
      <c r="K430" s="129" t="s">
        <v>141</v>
      </c>
      <c r="L430" s="32"/>
      <c r="M430" s="134" t="s">
        <v>44</v>
      </c>
      <c r="N430" s="135" t="s">
        <v>53</v>
      </c>
      <c r="P430" s="136">
        <f>O430*H430</f>
        <v>0</v>
      </c>
      <c r="Q430" s="136">
        <v>0</v>
      </c>
      <c r="R430" s="136">
        <f>Q430*H430</f>
        <v>0</v>
      </c>
      <c r="S430" s="136">
        <v>1.82E-3</v>
      </c>
      <c r="T430" s="137">
        <f>S430*H430</f>
        <v>6.3700000000000007E-2</v>
      </c>
      <c r="AR430" s="138" t="s">
        <v>90</v>
      </c>
      <c r="AT430" s="138" t="s">
        <v>137</v>
      </c>
      <c r="AU430" s="138" t="s">
        <v>92</v>
      </c>
      <c r="AY430" s="16" t="s">
        <v>135</v>
      </c>
      <c r="BE430" s="139">
        <f>IF(N430="základní",J430,0)</f>
        <v>0</v>
      </c>
      <c r="BF430" s="139">
        <f>IF(N430="snížená",J430,0)</f>
        <v>0</v>
      </c>
      <c r="BG430" s="139">
        <f>IF(N430="zákl. přenesená",J430,0)</f>
        <v>0</v>
      </c>
      <c r="BH430" s="139">
        <f>IF(N430="sníž. přenesená",J430,0)</f>
        <v>0</v>
      </c>
      <c r="BI430" s="139">
        <f>IF(N430="nulová",J430,0)</f>
        <v>0</v>
      </c>
      <c r="BJ430" s="16" t="s">
        <v>90</v>
      </c>
      <c r="BK430" s="139">
        <f>ROUND(I430*H430,2)</f>
        <v>0</v>
      </c>
      <c r="BL430" s="16" t="s">
        <v>90</v>
      </c>
      <c r="BM430" s="138" t="s">
        <v>485</v>
      </c>
    </row>
    <row r="431" spans="2:65" s="1" customFormat="1" ht="11.25">
      <c r="B431" s="32"/>
      <c r="D431" s="140" t="s">
        <v>144</v>
      </c>
      <c r="F431" s="141" t="s">
        <v>486</v>
      </c>
      <c r="I431" s="142"/>
      <c r="L431" s="32"/>
      <c r="M431" s="143"/>
      <c r="T431" s="53"/>
      <c r="AT431" s="16" t="s">
        <v>144</v>
      </c>
      <c r="AU431" s="16" t="s">
        <v>92</v>
      </c>
    </row>
    <row r="432" spans="2:65" s="12" customFormat="1" ht="11.25">
      <c r="B432" s="144"/>
      <c r="D432" s="145" t="s">
        <v>146</v>
      </c>
      <c r="E432" s="146" t="s">
        <v>44</v>
      </c>
      <c r="F432" s="147" t="s">
        <v>475</v>
      </c>
      <c r="H432" s="146" t="s">
        <v>44</v>
      </c>
      <c r="I432" s="148"/>
      <c r="L432" s="144"/>
      <c r="M432" s="149"/>
      <c r="T432" s="150"/>
      <c r="AT432" s="146" t="s">
        <v>146</v>
      </c>
      <c r="AU432" s="146" t="s">
        <v>92</v>
      </c>
      <c r="AV432" s="12" t="s">
        <v>90</v>
      </c>
      <c r="AW432" s="12" t="s">
        <v>42</v>
      </c>
      <c r="AX432" s="12" t="s">
        <v>82</v>
      </c>
      <c r="AY432" s="146" t="s">
        <v>135</v>
      </c>
    </row>
    <row r="433" spans="2:65" s="13" customFormat="1" ht="11.25">
      <c r="B433" s="151"/>
      <c r="D433" s="145" t="s">
        <v>146</v>
      </c>
      <c r="E433" s="152" t="s">
        <v>44</v>
      </c>
      <c r="F433" s="153" t="s">
        <v>385</v>
      </c>
      <c r="H433" s="154">
        <v>35</v>
      </c>
      <c r="I433" s="155"/>
      <c r="L433" s="151"/>
      <c r="M433" s="156"/>
      <c r="T433" s="157"/>
      <c r="AT433" s="152" t="s">
        <v>146</v>
      </c>
      <c r="AU433" s="152" t="s">
        <v>92</v>
      </c>
      <c r="AV433" s="13" t="s">
        <v>92</v>
      </c>
      <c r="AW433" s="13" t="s">
        <v>42</v>
      </c>
      <c r="AX433" s="13" t="s">
        <v>90</v>
      </c>
      <c r="AY433" s="152" t="s">
        <v>135</v>
      </c>
    </row>
    <row r="434" spans="2:65" s="1" customFormat="1" ht="49.15" customHeight="1">
      <c r="B434" s="32"/>
      <c r="C434" s="127" t="s">
        <v>487</v>
      </c>
      <c r="D434" s="127" t="s">
        <v>137</v>
      </c>
      <c r="E434" s="128" t="s">
        <v>488</v>
      </c>
      <c r="F434" s="129" t="s">
        <v>489</v>
      </c>
      <c r="G434" s="130" t="s">
        <v>222</v>
      </c>
      <c r="H434" s="131">
        <v>310</v>
      </c>
      <c r="I434" s="132"/>
      <c r="J434" s="133">
        <f>ROUND(I434*H434,2)</f>
        <v>0</v>
      </c>
      <c r="K434" s="129" t="s">
        <v>141</v>
      </c>
      <c r="L434" s="32"/>
      <c r="M434" s="134" t="s">
        <v>44</v>
      </c>
      <c r="N434" s="135" t="s">
        <v>53</v>
      </c>
      <c r="P434" s="136">
        <f>O434*H434</f>
        <v>0</v>
      </c>
      <c r="Q434" s="136">
        <v>0</v>
      </c>
      <c r="R434" s="136">
        <f>Q434*H434</f>
        <v>0</v>
      </c>
      <c r="S434" s="136">
        <v>2.4499999999999999E-3</v>
      </c>
      <c r="T434" s="137">
        <f>S434*H434</f>
        <v>0.75949999999999995</v>
      </c>
      <c r="AR434" s="138" t="s">
        <v>90</v>
      </c>
      <c r="AT434" s="138" t="s">
        <v>137</v>
      </c>
      <c r="AU434" s="138" t="s">
        <v>92</v>
      </c>
      <c r="AY434" s="16" t="s">
        <v>135</v>
      </c>
      <c r="BE434" s="139">
        <f>IF(N434="základní",J434,0)</f>
        <v>0</v>
      </c>
      <c r="BF434" s="139">
        <f>IF(N434="snížená",J434,0)</f>
        <v>0</v>
      </c>
      <c r="BG434" s="139">
        <f>IF(N434="zákl. přenesená",J434,0)</f>
        <v>0</v>
      </c>
      <c r="BH434" s="139">
        <f>IF(N434="sníž. přenesená",J434,0)</f>
        <v>0</v>
      </c>
      <c r="BI434" s="139">
        <f>IF(N434="nulová",J434,0)</f>
        <v>0</v>
      </c>
      <c r="BJ434" s="16" t="s">
        <v>90</v>
      </c>
      <c r="BK434" s="139">
        <f>ROUND(I434*H434,2)</f>
        <v>0</v>
      </c>
      <c r="BL434" s="16" t="s">
        <v>90</v>
      </c>
      <c r="BM434" s="138" t="s">
        <v>490</v>
      </c>
    </row>
    <row r="435" spans="2:65" s="1" customFormat="1" ht="11.25">
      <c r="B435" s="32"/>
      <c r="D435" s="140" t="s">
        <v>144</v>
      </c>
      <c r="F435" s="141" t="s">
        <v>491</v>
      </c>
      <c r="I435" s="142"/>
      <c r="L435" s="32"/>
      <c r="M435" s="143"/>
      <c r="T435" s="53"/>
      <c r="AT435" s="16" t="s">
        <v>144</v>
      </c>
      <c r="AU435" s="16" t="s">
        <v>92</v>
      </c>
    </row>
    <row r="436" spans="2:65" s="12" customFormat="1" ht="11.25">
      <c r="B436" s="144"/>
      <c r="D436" s="145" t="s">
        <v>146</v>
      </c>
      <c r="E436" s="146" t="s">
        <v>44</v>
      </c>
      <c r="F436" s="147" t="s">
        <v>475</v>
      </c>
      <c r="H436" s="146" t="s">
        <v>44</v>
      </c>
      <c r="I436" s="148"/>
      <c r="L436" s="144"/>
      <c r="M436" s="149"/>
      <c r="T436" s="150"/>
      <c r="AT436" s="146" t="s">
        <v>146</v>
      </c>
      <c r="AU436" s="146" t="s">
        <v>92</v>
      </c>
      <c r="AV436" s="12" t="s">
        <v>90</v>
      </c>
      <c r="AW436" s="12" t="s">
        <v>42</v>
      </c>
      <c r="AX436" s="12" t="s">
        <v>82</v>
      </c>
      <c r="AY436" s="146" t="s">
        <v>135</v>
      </c>
    </row>
    <row r="437" spans="2:65" s="13" customFormat="1" ht="11.25">
      <c r="B437" s="151"/>
      <c r="D437" s="145" t="s">
        <v>146</v>
      </c>
      <c r="E437" s="152" t="s">
        <v>44</v>
      </c>
      <c r="F437" s="153" t="s">
        <v>492</v>
      </c>
      <c r="H437" s="154">
        <v>310</v>
      </c>
      <c r="I437" s="155"/>
      <c r="L437" s="151"/>
      <c r="M437" s="156"/>
      <c r="T437" s="157"/>
      <c r="AT437" s="152" t="s">
        <v>146</v>
      </c>
      <c r="AU437" s="152" t="s">
        <v>92</v>
      </c>
      <c r="AV437" s="13" t="s">
        <v>92</v>
      </c>
      <c r="AW437" s="13" t="s">
        <v>42</v>
      </c>
      <c r="AX437" s="13" t="s">
        <v>90</v>
      </c>
      <c r="AY437" s="152" t="s">
        <v>135</v>
      </c>
    </row>
    <row r="438" spans="2:65" s="11" customFormat="1" ht="22.9" customHeight="1">
      <c r="B438" s="115"/>
      <c r="D438" s="116" t="s">
        <v>81</v>
      </c>
      <c r="E438" s="125" t="s">
        <v>493</v>
      </c>
      <c r="F438" s="125" t="s">
        <v>494</v>
      </c>
      <c r="I438" s="118"/>
      <c r="J438" s="126">
        <f>BK438</f>
        <v>0</v>
      </c>
      <c r="L438" s="115"/>
      <c r="M438" s="120"/>
      <c r="P438" s="121">
        <f>SUM(P439:P1265)</f>
        <v>0</v>
      </c>
      <c r="R438" s="121">
        <f>SUM(R439:R1265)</f>
        <v>13.180352639999999</v>
      </c>
      <c r="T438" s="122">
        <f>SUM(T439:T1265)</f>
        <v>0</v>
      </c>
      <c r="AR438" s="116" t="s">
        <v>158</v>
      </c>
      <c r="AT438" s="123" t="s">
        <v>81</v>
      </c>
      <c r="AU438" s="123" t="s">
        <v>90</v>
      </c>
      <c r="AY438" s="116" t="s">
        <v>135</v>
      </c>
      <c r="BK438" s="124">
        <f>SUM(BK439:BK1265)</f>
        <v>0</v>
      </c>
    </row>
    <row r="439" spans="2:65" s="1" customFormat="1" ht="90" customHeight="1">
      <c r="B439" s="32"/>
      <c r="C439" s="127" t="s">
        <v>495</v>
      </c>
      <c r="D439" s="127" t="s">
        <v>137</v>
      </c>
      <c r="E439" s="128" t="s">
        <v>496</v>
      </c>
      <c r="F439" s="129" t="s">
        <v>497</v>
      </c>
      <c r="G439" s="130" t="s">
        <v>222</v>
      </c>
      <c r="H439" s="131">
        <v>10</v>
      </c>
      <c r="I439" s="132"/>
      <c r="J439" s="133">
        <f>ROUND(I439*H439,2)</f>
        <v>0</v>
      </c>
      <c r="K439" s="129" t="s">
        <v>141</v>
      </c>
      <c r="L439" s="32"/>
      <c r="M439" s="134" t="s">
        <v>44</v>
      </c>
      <c r="N439" s="135" t="s">
        <v>53</v>
      </c>
      <c r="P439" s="136">
        <f>O439*H439</f>
        <v>0</v>
      </c>
      <c r="Q439" s="136">
        <v>0</v>
      </c>
      <c r="R439" s="136">
        <f>Q439*H439</f>
        <v>0</v>
      </c>
      <c r="S439" s="136">
        <v>0</v>
      </c>
      <c r="T439" s="137">
        <f>S439*H439</f>
        <v>0</v>
      </c>
      <c r="AR439" s="138" t="s">
        <v>90</v>
      </c>
      <c r="AT439" s="138" t="s">
        <v>137</v>
      </c>
      <c r="AU439" s="138" t="s">
        <v>92</v>
      </c>
      <c r="AY439" s="16" t="s">
        <v>135</v>
      </c>
      <c r="BE439" s="139">
        <f>IF(N439="základní",J439,0)</f>
        <v>0</v>
      </c>
      <c r="BF439" s="139">
        <f>IF(N439="snížená",J439,0)</f>
        <v>0</v>
      </c>
      <c r="BG439" s="139">
        <f>IF(N439="zákl. přenesená",J439,0)</f>
        <v>0</v>
      </c>
      <c r="BH439" s="139">
        <f>IF(N439="sníž. přenesená",J439,0)</f>
        <v>0</v>
      </c>
      <c r="BI439" s="139">
        <f>IF(N439="nulová",J439,0)</f>
        <v>0</v>
      </c>
      <c r="BJ439" s="16" t="s">
        <v>90</v>
      </c>
      <c r="BK439" s="139">
        <f>ROUND(I439*H439,2)</f>
        <v>0</v>
      </c>
      <c r="BL439" s="16" t="s">
        <v>90</v>
      </c>
      <c r="BM439" s="138" t="s">
        <v>498</v>
      </c>
    </row>
    <row r="440" spans="2:65" s="1" customFormat="1" ht="11.25">
      <c r="B440" s="32"/>
      <c r="D440" s="140" t="s">
        <v>144</v>
      </c>
      <c r="F440" s="141" t="s">
        <v>499</v>
      </c>
      <c r="I440" s="142"/>
      <c r="L440" s="32"/>
      <c r="M440" s="143"/>
      <c r="T440" s="53"/>
      <c r="AT440" s="16" t="s">
        <v>144</v>
      </c>
      <c r="AU440" s="16" t="s">
        <v>92</v>
      </c>
    </row>
    <row r="441" spans="2:65" s="12" customFormat="1" ht="11.25">
      <c r="B441" s="144"/>
      <c r="D441" s="145" t="s">
        <v>146</v>
      </c>
      <c r="E441" s="146" t="s">
        <v>44</v>
      </c>
      <c r="F441" s="147" t="s">
        <v>362</v>
      </c>
      <c r="H441" s="146" t="s">
        <v>44</v>
      </c>
      <c r="I441" s="148"/>
      <c r="L441" s="144"/>
      <c r="M441" s="149"/>
      <c r="T441" s="150"/>
      <c r="AT441" s="146" t="s">
        <v>146</v>
      </c>
      <c r="AU441" s="146" t="s">
        <v>92</v>
      </c>
      <c r="AV441" s="12" t="s">
        <v>90</v>
      </c>
      <c r="AW441" s="12" t="s">
        <v>42</v>
      </c>
      <c r="AX441" s="12" t="s">
        <v>82</v>
      </c>
      <c r="AY441" s="146" t="s">
        <v>135</v>
      </c>
    </row>
    <row r="442" spans="2:65" s="12" customFormat="1" ht="11.25">
      <c r="B442" s="144"/>
      <c r="D442" s="145" t="s">
        <v>146</v>
      </c>
      <c r="E442" s="146" t="s">
        <v>44</v>
      </c>
      <c r="F442" s="147" t="s">
        <v>500</v>
      </c>
      <c r="H442" s="146" t="s">
        <v>44</v>
      </c>
      <c r="I442" s="148"/>
      <c r="L442" s="144"/>
      <c r="M442" s="149"/>
      <c r="T442" s="150"/>
      <c r="AT442" s="146" t="s">
        <v>146</v>
      </c>
      <c r="AU442" s="146" t="s">
        <v>92</v>
      </c>
      <c r="AV442" s="12" t="s">
        <v>90</v>
      </c>
      <c r="AW442" s="12" t="s">
        <v>42</v>
      </c>
      <c r="AX442" s="12" t="s">
        <v>82</v>
      </c>
      <c r="AY442" s="146" t="s">
        <v>135</v>
      </c>
    </row>
    <row r="443" spans="2:65" s="13" customFormat="1" ht="11.25">
      <c r="B443" s="151"/>
      <c r="D443" s="145" t="s">
        <v>146</v>
      </c>
      <c r="E443" s="152" t="s">
        <v>44</v>
      </c>
      <c r="F443" s="153" t="s">
        <v>213</v>
      </c>
      <c r="H443" s="154">
        <v>10</v>
      </c>
      <c r="I443" s="155"/>
      <c r="L443" s="151"/>
      <c r="M443" s="156"/>
      <c r="T443" s="157"/>
      <c r="AT443" s="152" t="s">
        <v>146</v>
      </c>
      <c r="AU443" s="152" t="s">
        <v>92</v>
      </c>
      <c r="AV443" s="13" t="s">
        <v>92</v>
      </c>
      <c r="AW443" s="13" t="s">
        <v>42</v>
      </c>
      <c r="AX443" s="13" t="s">
        <v>90</v>
      </c>
      <c r="AY443" s="152" t="s">
        <v>135</v>
      </c>
    </row>
    <row r="444" spans="2:65" s="1" customFormat="1" ht="44.25" customHeight="1">
      <c r="B444" s="32"/>
      <c r="C444" s="166" t="s">
        <v>501</v>
      </c>
      <c r="D444" s="166" t="s">
        <v>209</v>
      </c>
      <c r="E444" s="167" t="s">
        <v>502</v>
      </c>
      <c r="F444" s="168" t="s">
        <v>503</v>
      </c>
      <c r="G444" s="169" t="s">
        <v>222</v>
      </c>
      <c r="H444" s="170">
        <v>10.5</v>
      </c>
      <c r="I444" s="171"/>
      <c r="J444" s="172">
        <f>ROUND(I444*H444,2)</f>
        <v>0</v>
      </c>
      <c r="K444" s="168" t="s">
        <v>141</v>
      </c>
      <c r="L444" s="173"/>
      <c r="M444" s="174" t="s">
        <v>44</v>
      </c>
      <c r="N444" s="175" t="s">
        <v>53</v>
      </c>
      <c r="P444" s="136">
        <f>O444*H444</f>
        <v>0</v>
      </c>
      <c r="Q444" s="136">
        <v>3.8000000000000002E-4</v>
      </c>
      <c r="R444" s="136">
        <f>Q444*H444</f>
        <v>3.9900000000000005E-3</v>
      </c>
      <c r="S444" s="136">
        <v>0</v>
      </c>
      <c r="T444" s="137">
        <f>S444*H444</f>
        <v>0</v>
      </c>
      <c r="AR444" s="138" t="s">
        <v>92</v>
      </c>
      <c r="AT444" s="138" t="s">
        <v>209</v>
      </c>
      <c r="AU444" s="138" t="s">
        <v>92</v>
      </c>
      <c r="AY444" s="16" t="s">
        <v>135</v>
      </c>
      <c r="BE444" s="139">
        <f>IF(N444="základní",J444,0)</f>
        <v>0</v>
      </c>
      <c r="BF444" s="139">
        <f>IF(N444="snížená",J444,0)</f>
        <v>0</v>
      </c>
      <c r="BG444" s="139">
        <f>IF(N444="zákl. přenesená",J444,0)</f>
        <v>0</v>
      </c>
      <c r="BH444" s="139">
        <f>IF(N444="sníž. přenesená",J444,0)</f>
        <v>0</v>
      </c>
      <c r="BI444" s="139">
        <f>IF(N444="nulová",J444,0)</f>
        <v>0</v>
      </c>
      <c r="BJ444" s="16" t="s">
        <v>90</v>
      </c>
      <c r="BK444" s="139">
        <f>ROUND(I444*H444,2)</f>
        <v>0</v>
      </c>
      <c r="BL444" s="16" t="s">
        <v>90</v>
      </c>
      <c r="BM444" s="138" t="s">
        <v>504</v>
      </c>
    </row>
    <row r="445" spans="2:65" s="12" customFormat="1" ht="11.25">
      <c r="B445" s="144"/>
      <c r="D445" s="145" t="s">
        <v>146</v>
      </c>
      <c r="E445" s="146" t="s">
        <v>44</v>
      </c>
      <c r="F445" s="147" t="s">
        <v>362</v>
      </c>
      <c r="H445" s="146" t="s">
        <v>44</v>
      </c>
      <c r="I445" s="148"/>
      <c r="L445" s="144"/>
      <c r="M445" s="149"/>
      <c r="T445" s="150"/>
      <c r="AT445" s="146" t="s">
        <v>146</v>
      </c>
      <c r="AU445" s="146" t="s">
        <v>92</v>
      </c>
      <c r="AV445" s="12" t="s">
        <v>90</v>
      </c>
      <c r="AW445" s="12" t="s">
        <v>42</v>
      </c>
      <c r="AX445" s="12" t="s">
        <v>82</v>
      </c>
      <c r="AY445" s="146" t="s">
        <v>135</v>
      </c>
    </row>
    <row r="446" spans="2:65" s="12" customFormat="1" ht="11.25">
      <c r="B446" s="144"/>
      <c r="D446" s="145" t="s">
        <v>146</v>
      </c>
      <c r="E446" s="146" t="s">
        <v>44</v>
      </c>
      <c r="F446" s="147" t="s">
        <v>505</v>
      </c>
      <c r="H446" s="146" t="s">
        <v>44</v>
      </c>
      <c r="I446" s="148"/>
      <c r="L446" s="144"/>
      <c r="M446" s="149"/>
      <c r="T446" s="150"/>
      <c r="AT446" s="146" t="s">
        <v>146</v>
      </c>
      <c r="AU446" s="146" t="s">
        <v>92</v>
      </c>
      <c r="AV446" s="12" t="s">
        <v>90</v>
      </c>
      <c r="AW446" s="12" t="s">
        <v>42</v>
      </c>
      <c r="AX446" s="12" t="s">
        <v>82</v>
      </c>
      <c r="AY446" s="146" t="s">
        <v>135</v>
      </c>
    </row>
    <row r="447" spans="2:65" s="13" customFormat="1" ht="11.25">
      <c r="B447" s="151"/>
      <c r="D447" s="145" t="s">
        <v>146</v>
      </c>
      <c r="E447" s="152" t="s">
        <v>44</v>
      </c>
      <c r="F447" s="153" t="s">
        <v>377</v>
      </c>
      <c r="H447" s="154">
        <v>10.5</v>
      </c>
      <c r="I447" s="155"/>
      <c r="L447" s="151"/>
      <c r="M447" s="156"/>
      <c r="T447" s="157"/>
      <c r="AT447" s="152" t="s">
        <v>146</v>
      </c>
      <c r="AU447" s="152" t="s">
        <v>92</v>
      </c>
      <c r="AV447" s="13" t="s">
        <v>92</v>
      </c>
      <c r="AW447" s="13" t="s">
        <v>42</v>
      </c>
      <c r="AX447" s="13" t="s">
        <v>90</v>
      </c>
      <c r="AY447" s="152" t="s">
        <v>135</v>
      </c>
    </row>
    <row r="448" spans="2:65" s="1" customFormat="1" ht="101.25" customHeight="1">
      <c r="B448" s="32"/>
      <c r="C448" s="127" t="s">
        <v>506</v>
      </c>
      <c r="D448" s="127" t="s">
        <v>137</v>
      </c>
      <c r="E448" s="128" t="s">
        <v>507</v>
      </c>
      <c r="F448" s="129" t="s">
        <v>508</v>
      </c>
      <c r="G448" s="130" t="s">
        <v>222</v>
      </c>
      <c r="H448" s="131">
        <v>1270</v>
      </c>
      <c r="I448" s="132"/>
      <c r="J448" s="133">
        <f>ROUND(I448*H448,2)</f>
        <v>0</v>
      </c>
      <c r="K448" s="129" t="s">
        <v>141</v>
      </c>
      <c r="L448" s="32"/>
      <c r="M448" s="134" t="s">
        <v>44</v>
      </c>
      <c r="N448" s="135" t="s">
        <v>53</v>
      </c>
      <c r="P448" s="136">
        <f>O448*H448</f>
        <v>0</v>
      </c>
      <c r="Q448" s="136">
        <v>0</v>
      </c>
      <c r="R448" s="136">
        <f>Q448*H448</f>
        <v>0</v>
      </c>
      <c r="S448" s="136">
        <v>0</v>
      </c>
      <c r="T448" s="137">
        <f>S448*H448</f>
        <v>0</v>
      </c>
      <c r="AR448" s="138" t="s">
        <v>90</v>
      </c>
      <c r="AT448" s="138" t="s">
        <v>137</v>
      </c>
      <c r="AU448" s="138" t="s">
        <v>92</v>
      </c>
      <c r="AY448" s="16" t="s">
        <v>135</v>
      </c>
      <c r="BE448" s="139">
        <f>IF(N448="základní",J448,0)</f>
        <v>0</v>
      </c>
      <c r="BF448" s="139">
        <f>IF(N448="snížená",J448,0)</f>
        <v>0</v>
      </c>
      <c r="BG448" s="139">
        <f>IF(N448="zákl. přenesená",J448,0)</f>
        <v>0</v>
      </c>
      <c r="BH448" s="139">
        <f>IF(N448="sníž. přenesená",J448,0)</f>
        <v>0</v>
      </c>
      <c r="BI448" s="139">
        <f>IF(N448="nulová",J448,0)</f>
        <v>0</v>
      </c>
      <c r="BJ448" s="16" t="s">
        <v>90</v>
      </c>
      <c r="BK448" s="139">
        <f>ROUND(I448*H448,2)</f>
        <v>0</v>
      </c>
      <c r="BL448" s="16" t="s">
        <v>90</v>
      </c>
      <c r="BM448" s="138" t="s">
        <v>509</v>
      </c>
    </row>
    <row r="449" spans="2:65" s="1" customFormat="1" ht="11.25">
      <c r="B449" s="32"/>
      <c r="D449" s="140" t="s">
        <v>144</v>
      </c>
      <c r="F449" s="141" t="s">
        <v>510</v>
      </c>
      <c r="I449" s="142"/>
      <c r="L449" s="32"/>
      <c r="M449" s="143"/>
      <c r="T449" s="53"/>
      <c r="AT449" s="16" t="s">
        <v>144</v>
      </c>
      <c r="AU449" s="16" t="s">
        <v>92</v>
      </c>
    </row>
    <row r="450" spans="2:65" s="12" customFormat="1" ht="11.25">
      <c r="B450" s="144"/>
      <c r="D450" s="145" t="s">
        <v>146</v>
      </c>
      <c r="E450" s="146" t="s">
        <v>44</v>
      </c>
      <c r="F450" s="147" t="s">
        <v>362</v>
      </c>
      <c r="H450" s="146" t="s">
        <v>44</v>
      </c>
      <c r="I450" s="148"/>
      <c r="L450" s="144"/>
      <c r="M450" s="149"/>
      <c r="T450" s="150"/>
      <c r="AT450" s="146" t="s">
        <v>146</v>
      </c>
      <c r="AU450" s="146" t="s">
        <v>92</v>
      </c>
      <c r="AV450" s="12" t="s">
        <v>90</v>
      </c>
      <c r="AW450" s="12" t="s">
        <v>42</v>
      </c>
      <c r="AX450" s="12" t="s">
        <v>82</v>
      </c>
      <c r="AY450" s="146" t="s">
        <v>135</v>
      </c>
    </row>
    <row r="451" spans="2:65" s="12" customFormat="1" ht="11.25">
      <c r="B451" s="144"/>
      <c r="D451" s="145" t="s">
        <v>146</v>
      </c>
      <c r="E451" s="146" t="s">
        <v>44</v>
      </c>
      <c r="F451" s="147" t="s">
        <v>511</v>
      </c>
      <c r="H451" s="146" t="s">
        <v>44</v>
      </c>
      <c r="I451" s="148"/>
      <c r="L451" s="144"/>
      <c r="M451" s="149"/>
      <c r="T451" s="150"/>
      <c r="AT451" s="146" t="s">
        <v>146</v>
      </c>
      <c r="AU451" s="146" t="s">
        <v>92</v>
      </c>
      <c r="AV451" s="12" t="s">
        <v>90</v>
      </c>
      <c r="AW451" s="12" t="s">
        <v>42</v>
      </c>
      <c r="AX451" s="12" t="s">
        <v>82</v>
      </c>
      <c r="AY451" s="146" t="s">
        <v>135</v>
      </c>
    </row>
    <row r="452" spans="2:65" s="13" customFormat="1" ht="11.25">
      <c r="B452" s="151"/>
      <c r="D452" s="145" t="s">
        <v>146</v>
      </c>
      <c r="E452" s="152" t="s">
        <v>44</v>
      </c>
      <c r="F452" s="153" t="s">
        <v>512</v>
      </c>
      <c r="H452" s="154">
        <v>1270</v>
      </c>
      <c r="I452" s="155"/>
      <c r="L452" s="151"/>
      <c r="M452" s="156"/>
      <c r="T452" s="157"/>
      <c r="AT452" s="152" t="s">
        <v>146</v>
      </c>
      <c r="AU452" s="152" t="s">
        <v>92</v>
      </c>
      <c r="AV452" s="13" t="s">
        <v>92</v>
      </c>
      <c r="AW452" s="13" t="s">
        <v>42</v>
      </c>
      <c r="AX452" s="13" t="s">
        <v>90</v>
      </c>
      <c r="AY452" s="152" t="s">
        <v>135</v>
      </c>
    </row>
    <row r="453" spans="2:65" s="1" customFormat="1" ht="16.5" customHeight="1">
      <c r="B453" s="32"/>
      <c r="C453" s="166" t="s">
        <v>513</v>
      </c>
      <c r="D453" s="166" t="s">
        <v>209</v>
      </c>
      <c r="E453" s="167" t="s">
        <v>514</v>
      </c>
      <c r="F453" s="168" t="s">
        <v>515</v>
      </c>
      <c r="G453" s="169" t="s">
        <v>222</v>
      </c>
      <c r="H453" s="170">
        <v>1333.5</v>
      </c>
      <c r="I453" s="171"/>
      <c r="J453" s="172">
        <f>ROUND(I453*H453,2)</f>
        <v>0</v>
      </c>
      <c r="K453" s="168" t="s">
        <v>216</v>
      </c>
      <c r="L453" s="173"/>
      <c r="M453" s="174" t="s">
        <v>44</v>
      </c>
      <c r="N453" s="175" t="s">
        <v>53</v>
      </c>
      <c r="P453" s="136">
        <f>O453*H453</f>
        <v>0</v>
      </c>
      <c r="Q453" s="136">
        <v>1.3999999999999999E-4</v>
      </c>
      <c r="R453" s="136">
        <f>Q453*H453</f>
        <v>0.18668999999999999</v>
      </c>
      <c r="S453" s="136">
        <v>0</v>
      </c>
      <c r="T453" s="137">
        <f>S453*H453</f>
        <v>0</v>
      </c>
      <c r="AR453" s="138" t="s">
        <v>92</v>
      </c>
      <c r="AT453" s="138" t="s">
        <v>209</v>
      </c>
      <c r="AU453" s="138" t="s">
        <v>92</v>
      </c>
      <c r="AY453" s="16" t="s">
        <v>135</v>
      </c>
      <c r="BE453" s="139">
        <f>IF(N453="základní",J453,0)</f>
        <v>0</v>
      </c>
      <c r="BF453" s="139">
        <f>IF(N453="snížená",J453,0)</f>
        <v>0</v>
      </c>
      <c r="BG453" s="139">
        <f>IF(N453="zákl. přenesená",J453,0)</f>
        <v>0</v>
      </c>
      <c r="BH453" s="139">
        <f>IF(N453="sníž. přenesená",J453,0)</f>
        <v>0</v>
      </c>
      <c r="BI453" s="139">
        <f>IF(N453="nulová",J453,0)</f>
        <v>0</v>
      </c>
      <c r="BJ453" s="16" t="s">
        <v>90</v>
      </c>
      <c r="BK453" s="139">
        <f>ROUND(I453*H453,2)</f>
        <v>0</v>
      </c>
      <c r="BL453" s="16" t="s">
        <v>90</v>
      </c>
      <c r="BM453" s="138" t="s">
        <v>516</v>
      </c>
    </row>
    <row r="454" spans="2:65" s="12" customFormat="1" ht="11.25">
      <c r="B454" s="144"/>
      <c r="D454" s="145" t="s">
        <v>146</v>
      </c>
      <c r="E454" s="146" t="s">
        <v>44</v>
      </c>
      <c r="F454" s="147" t="s">
        <v>362</v>
      </c>
      <c r="H454" s="146" t="s">
        <v>44</v>
      </c>
      <c r="I454" s="148"/>
      <c r="L454" s="144"/>
      <c r="M454" s="149"/>
      <c r="T454" s="150"/>
      <c r="AT454" s="146" t="s">
        <v>146</v>
      </c>
      <c r="AU454" s="146" t="s">
        <v>92</v>
      </c>
      <c r="AV454" s="12" t="s">
        <v>90</v>
      </c>
      <c r="AW454" s="12" t="s">
        <v>42</v>
      </c>
      <c r="AX454" s="12" t="s">
        <v>82</v>
      </c>
      <c r="AY454" s="146" t="s">
        <v>135</v>
      </c>
    </row>
    <row r="455" spans="2:65" s="12" customFormat="1" ht="22.5">
      <c r="B455" s="144"/>
      <c r="D455" s="145" t="s">
        <v>146</v>
      </c>
      <c r="E455" s="146" t="s">
        <v>44</v>
      </c>
      <c r="F455" s="147" t="s">
        <v>517</v>
      </c>
      <c r="H455" s="146" t="s">
        <v>44</v>
      </c>
      <c r="I455" s="148"/>
      <c r="L455" s="144"/>
      <c r="M455" s="149"/>
      <c r="T455" s="150"/>
      <c r="AT455" s="146" t="s">
        <v>146</v>
      </c>
      <c r="AU455" s="146" t="s">
        <v>92</v>
      </c>
      <c r="AV455" s="12" t="s">
        <v>90</v>
      </c>
      <c r="AW455" s="12" t="s">
        <v>42</v>
      </c>
      <c r="AX455" s="12" t="s">
        <v>82</v>
      </c>
      <c r="AY455" s="146" t="s">
        <v>135</v>
      </c>
    </row>
    <row r="456" spans="2:65" s="13" customFormat="1" ht="22.5">
      <c r="B456" s="151"/>
      <c r="D456" s="145" t="s">
        <v>146</v>
      </c>
      <c r="E456" s="152" t="s">
        <v>44</v>
      </c>
      <c r="F456" s="153" t="s">
        <v>518</v>
      </c>
      <c r="H456" s="154">
        <v>1333.5</v>
      </c>
      <c r="I456" s="155"/>
      <c r="L456" s="151"/>
      <c r="M456" s="156"/>
      <c r="T456" s="157"/>
      <c r="AT456" s="152" t="s">
        <v>146</v>
      </c>
      <c r="AU456" s="152" t="s">
        <v>92</v>
      </c>
      <c r="AV456" s="13" t="s">
        <v>92</v>
      </c>
      <c r="AW456" s="13" t="s">
        <v>42</v>
      </c>
      <c r="AX456" s="13" t="s">
        <v>90</v>
      </c>
      <c r="AY456" s="152" t="s">
        <v>135</v>
      </c>
    </row>
    <row r="457" spans="2:65" s="1" customFormat="1" ht="37.9" customHeight="1">
      <c r="B457" s="32"/>
      <c r="C457" s="127" t="s">
        <v>519</v>
      </c>
      <c r="D457" s="127" t="s">
        <v>137</v>
      </c>
      <c r="E457" s="128" t="s">
        <v>520</v>
      </c>
      <c r="F457" s="129" t="s">
        <v>521</v>
      </c>
      <c r="G457" s="130" t="s">
        <v>222</v>
      </c>
      <c r="H457" s="131">
        <v>40</v>
      </c>
      <c r="I457" s="132"/>
      <c r="J457" s="133">
        <f>ROUND(I457*H457,2)</f>
        <v>0</v>
      </c>
      <c r="K457" s="129" t="s">
        <v>141</v>
      </c>
      <c r="L457" s="32"/>
      <c r="M457" s="134" t="s">
        <v>44</v>
      </c>
      <c r="N457" s="135" t="s">
        <v>53</v>
      </c>
      <c r="P457" s="136">
        <f>O457*H457</f>
        <v>0</v>
      </c>
      <c r="Q457" s="136">
        <v>0</v>
      </c>
      <c r="R457" s="136">
        <f>Q457*H457</f>
        <v>0</v>
      </c>
      <c r="S457" s="136">
        <v>0</v>
      </c>
      <c r="T457" s="137">
        <f>S457*H457</f>
        <v>0</v>
      </c>
      <c r="AR457" s="138" t="s">
        <v>90</v>
      </c>
      <c r="AT457" s="138" t="s">
        <v>137</v>
      </c>
      <c r="AU457" s="138" t="s">
        <v>92</v>
      </c>
      <c r="AY457" s="16" t="s">
        <v>135</v>
      </c>
      <c r="BE457" s="139">
        <f>IF(N457="základní",J457,0)</f>
        <v>0</v>
      </c>
      <c r="BF457" s="139">
        <f>IF(N457="snížená",J457,0)</f>
        <v>0</v>
      </c>
      <c r="BG457" s="139">
        <f>IF(N457="zákl. přenesená",J457,0)</f>
        <v>0</v>
      </c>
      <c r="BH457" s="139">
        <f>IF(N457="sníž. přenesená",J457,0)</f>
        <v>0</v>
      </c>
      <c r="BI457" s="139">
        <f>IF(N457="nulová",J457,0)</f>
        <v>0</v>
      </c>
      <c r="BJ457" s="16" t="s">
        <v>90</v>
      </c>
      <c r="BK457" s="139">
        <f>ROUND(I457*H457,2)</f>
        <v>0</v>
      </c>
      <c r="BL457" s="16" t="s">
        <v>90</v>
      </c>
      <c r="BM457" s="138" t="s">
        <v>522</v>
      </c>
    </row>
    <row r="458" spans="2:65" s="1" customFormat="1" ht="11.25">
      <c r="B458" s="32"/>
      <c r="D458" s="140" t="s">
        <v>144</v>
      </c>
      <c r="F458" s="141" t="s">
        <v>523</v>
      </c>
      <c r="I458" s="142"/>
      <c r="L458" s="32"/>
      <c r="M458" s="143"/>
      <c r="T458" s="53"/>
      <c r="AT458" s="16" t="s">
        <v>144</v>
      </c>
      <c r="AU458" s="16" t="s">
        <v>92</v>
      </c>
    </row>
    <row r="459" spans="2:65" s="12" customFormat="1" ht="11.25">
      <c r="B459" s="144"/>
      <c r="D459" s="145" t="s">
        <v>146</v>
      </c>
      <c r="E459" s="146" t="s">
        <v>44</v>
      </c>
      <c r="F459" s="147" t="s">
        <v>362</v>
      </c>
      <c r="H459" s="146" t="s">
        <v>44</v>
      </c>
      <c r="I459" s="148"/>
      <c r="L459" s="144"/>
      <c r="M459" s="149"/>
      <c r="T459" s="150"/>
      <c r="AT459" s="146" t="s">
        <v>146</v>
      </c>
      <c r="AU459" s="146" t="s">
        <v>92</v>
      </c>
      <c r="AV459" s="12" t="s">
        <v>90</v>
      </c>
      <c r="AW459" s="12" t="s">
        <v>42</v>
      </c>
      <c r="AX459" s="12" t="s">
        <v>82</v>
      </c>
      <c r="AY459" s="146" t="s">
        <v>135</v>
      </c>
    </row>
    <row r="460" spans="2:65" s="12" customFormat="1" ht="11.25">
      <c r="B460" s="144"/>
      <c r="D460" s="145" t="s">
        <v>146</v>
      </c>
      <c r="E460" s="146" t="s">
        <v>44</v>
      </c>
      <c r="F460" s="147" t="s">
        <v>302</v>
      </c>
      <c r="H460" s="146" t="s">
        <v>44</v>
      </c>
      <c r="I460" s="148"/>
      <c r="L460" s="144"/>
      <c r="M460" s="149"/>
      <c r="T460" s="150"/>
      <c r="AT460" s="146" t="s">
        <v>146</v>
      </c>
      <c r="AU460" s="146" t="s">
        <v>92</v>
      </c>
      <c r="AV460" s="12" t="s">
        <v>90</v>
      </c>
      <c r="AW460" s="12" t="s">
        <v>42</v>
      </c>
      <c r="AX460" s="12" t="s">
        <v>82</v>
      </c>
      <c r="AY460" s="146" t="s">
        <v>135</v>
      </c>
    </row>
    <row r="461" spans="2:65" s="12" customFormat="1" ht="11.25">
      <c r="B461" s="144"/>
      <c r="D461" s="145" t="s">
        <v>146</v>
      </c>
      <c r="E461" s="146" t="s">
        <v>44</v>
      </c>
      <c r="F461" s="147" t="s">
        <v>524</v>
      </c>
      <c r="H461" s="146" t="s">
        <v>44</v>
      </c>
      <c r="I461" s="148"/>
      <c r="L461" s="144"/>
      <c r="M461" s="149"/>
      <c r="T461" s="150"/>
      <c r="AT461" s="146" t="s">
        <v>146</v>
      </c>
      <c r="AU461" s="146" t="s">
        <v>92</v>
      </c>
      <c r="AV461" s="12" t="s">
        <v>90</v>
      </c>
      <c r="AW461" s="12" t="s">
        <v>42</v>
      </c>
      <c r="AX461" s="12" t="s">
        <v>82</v>
      </c>
      <c r="AY461" s="146" t="s">
        <v>135</v>
      </c>
    </row>
    <row r="462" spans="2:65" s="13" customFormat="1" ht="11.25">
      <c r="B462" s="151"/>
      <c r="D462" s="145" t="s">
        <v>146</v>
      </c>
      <c r="E462" s="152" t="s">
        <v>44</v>
      </c>
      <c r="F462" s="153" t="s">
        <v>525</v>
      </c>
      <c r="H462" s="154">
        <v>24</v>
      </c>
      <c r="I462" s="155"/>
      <c r="L462" s="151"/>
      <c r="M462" s="156"/>
      <c r="T462" s="157"/>
      <c r="AT462" s="152" t="s">
        <v>146</v>
      </c>
      <c r="AU462" s="152" t="s">
        <v>92</v>
      </c>
      <c r="AV462" s="13" t="s">
        <v>92</v>
      </c>
      <c r="AW462" s="13" t="s">
        <v>42</v>
      </c>
      <c r="AX462" s="13" t="s">
        <v>82</v>
      </c>
      <c r="AY462" s="152" t="s">
        <v>135</v>
      </c>
    </row>
    <row r="463" spans="2:65" s="12" customFormat="1" ht="11.25">
      <c r="B463" s="144"/>
      <c r="D463" s="145" t="s">
        <v>146</v>
      </c>
      <c r="E463" s="146" t="s">
        <v>44</v>
      </c>
      <c r="F463" s="147" t="s">
        <v>526</v>
      </c>
      <c r="H463" s="146" t="s">
        <v>44</v>
      </c>
      <c r="I463" s="148"/>
      <c r="L463" s="144"/>
      <c r="M463" s="149"/>
      <c r="T463" s="150"/>
      <c r="AT463" s="146" t="s">
        <v>146</v>
      </c>
      <c r="AU463" s="146" t="s">
        <v>92</v>
      </c>
      <c r="AV463" s="12" t="s">
        <v>90</v>
      </c>
      <c r="AW463" s="12" t="s">
        <v>42</v>
      </c>
      <c r="AX463" s="12" t="s">
        <v>82</v>
      </c>
      <c r="AY463" s="146" t="s">
        <v>135</v>
      </c>
    </row>
    <row r="464" spans="2:65" s="13" customFormat="1" ht="11.25">
      <c r="B464" s="151"/>
      <c r="D464" s="145" t="s">
        <v>146</v>
      </c>
      <c r="E464" s="152" t="s">
        <v>44</v>
      </c>
      <c r="F464" s="153" t="s">
        <v>527</v>
      </c>
      <c r="H464" s="154">
        <v>16</v>
      </c>
      <c r="I464" s="155"/>
      <c r="L464" s="151"/>
      <c r="M464" s="156"/>
      <c r="T464" s="157"/>
      <c r="AT464" s="152" t="s">
        <v>146</v>
      </c>
      <c r="AU464" s="152" t="s">
        <v>92</v>
      </c>
      <c r="AV464" s="13" t="s">
        <v>92</v>
      </c>
      <c r="AW464" s="13" t="s">
        <v>42</v>
      </c>
      <c r="AX464" s="13" t="s">
        <v>82</v>
      </c>
      <c r="AY464" s="152" t="s">
        <v>135</v>
      </c>
    </row>
    <row r="465" spans="2:65" s="14" customFormat="1" ht="11.25">
      <c r="B465" s="158"/>
      <c r="D465" s="145" t="s">
        <v>146</v>
      </c>
      <c r="E465" s="159" t="s">
        <v>44</v>
      </c>
      <c r="F465" s="160" t="s">
        <v>169</v>
      </c>
      <c r="H465" s="161">
        <v>40</v>
      </c>
      <c r="I465" s="162"/>
      <c r="L465" s="158"/>
      <c r="M465" s="163"/>
      <c r="T465" s="164"/>
      <c r="AT465" s="159" t="s">
        <v>146</v>
      </c>
      <c r="AU465" s="159" t="s">
        <v>92</v>
      </c>
      <c r="AV465" s="14" t="s">
        <v>142</v>
      </c>
      <c r="AW465" s="14" t="s">
        <v>42</v>
      </c>
      <c r="AX465" s="14" t="s">
        <v>90</v>
      </c>
      <c r="AY465" s="159" t="s">
        <v>135</v>
      </c>
    </row>
    <row r="466" spans="2:65" s="1" customFormat="1" ht="24.2" customHeight="1">
      <c r="B466" s="32"/>
      <c r="C466" s="127" t="s">
        <v>528</v>
      </c>
      <c r="D466" s="127" t="s">
        <v>137</v>
      </c>
      <c r="E466" s="128" t="s">
        <v>529</v>
      </c>
      <c r="F466" s="129" t="s">
        <v>530</v>
      </c>
      <c r="G466" s="130" t="s">
        <v>191</v>
      </c>
      <c r="H466" s="131">
        <v>14</v>
      </c>
      <c r="I466" s="132"/>
      <c r="J466" s="133">
        <f>ROUND(I466*H466,2)</f>
        <v>0</v>
      </c>
      <c r="K466" s="129" t="s">
        <v>141</v>
      </c>
      <c r="L466" s="32"/>
      <c r="M466" s="134" t="s">
        <v>44</v>
      </c>
      <c r="N466" s="135" t="s">
        <v>53</v>
      </c>
      <c r="P466" s="136">
        <f>O466*H466</f>
        <v>0</v>
      </c>
      <c r="Q466" s="136">
        <v>1.2999999999999999E-4</v>
      </c>
      <c r="R466" s="136">
        <f>Q466*H466</f>
        <v>1.8199999999999998E-3</v>
      </c>
      <c r="S466" s="136">
        <v>0</v>
      </c>
      <c r="T466" s="137">
        <f>S466*H466</f>
        <v>0</v>
      </c>
      <c r="AR466" s="138" t="s">
        <v>90</v>
      </c>
      <c r="AT466" s="138" t="s">
        <v>137</v>
      </c>
      <c r="AU466" s="138" t="s">
        <v>92</v>
      </c>
      <c r="AY466" s="16" t="s">
        <v>135</v>
      </c>
      <c r="BE466" s="139">
        <f>IF(N466="základní",J466,0)</f>
        <v>0</v>
      </c>
      <c r="BF466" s="139">
        <f>IF(N466="snížená",J466,0)</f>
        <v>0</v>
      </c>
      <c r="BG466" s="139">
        <f>IF(N466="zákl. přenesená",J466,0)</f>
        <v>0</v>
      </c>
      <c r="BH466" s="139">
        <f>IF(N466="sníž. přenesená",J466,0)</f>
        <v>0</v>
      </c>
      <c r="BI466" s="139">
        <f>IF(N466="nulová",J466,0)</f>
        <v>0</v>
      </c>
      <c r="BJ466" s="16" t="s">
        <v>90</v>
      </c>
      <c r="BK466" s="139">
        <f>ROUND(I466*H466,2)</f>
        <v>0</v>
      </c>
      <c r="BL466" s="16" t="s">
        <v>90</v>
      </c>
      <c r="BM466" s="138" t="s">
        <v>531</v>
      </c>
    </row>
    <row r="467" spans="2:65" s="1" customFormat="1" ht="11.25">
      <c r="B467" s="32"/>
      <c r="D467" s="140" t="s">
        <v>144</v>
      </c>
      <c r="F467" s="141" t="s">
        <v>532</v>
      </c>
      <c r="I467" s="142"/>
      <c r="L467" s="32"/>
      <c r="M467" s="143"/>
      <c r="T467" s="53"/>
      <c r="AT467" s="16" t="s">
        <v>144</v>
      </c>
      <c r="AU467" s="16" t="s">
        <v>92</v>
      </c>
    </row>
    <row r="468" spans="2:65" s="12" customFormat="1" ht="11.25">
      <c r="B468" s="144"/>
      <c r="D468" s="145" t="s">
        <v>146</v>
      </c>
      <c r="E468" s="146" t="s">
        <v>44</v>
      </c>
      <c r="F468" s="147" t="s">
        <v>362</v>
      </c>
      <c r="H468" s="146" t="s">
        <v>44</v>
      </c>
      <c r="I468" s="148"/>
      <c r="L468" s="144"/>
      <c r="M468" s="149"/>
      <c r="T468" s="150"/>
      <c r="AT468" s="146" t="s">
        <v>146</v>
      </c>
      <c r="AU468" s="146" t="s">
        <v>92</v>
      </c>
      <c r="AV468" s="12" t="s">
        <v>90</v>
      </c>
      <c r="AW468" s="12" t="s">
        <v>42</v>
      </c>
      <c r="AX468" s="12" t="s">
        <v>82</v>
      </c>
      <c r="AY468" s="146" t="s">
        <v>135</v>
      </c>
    </row>
    <row r="469" spans="2:65" s="12" customFormat="1" ht="11.25">
      <c r="B469" s="144"/>
      <c r="D469" s="145" t="s">
        <v>146</v>
      </c>
      <c r="E469" s="146" t="s">
        <v>44</v>
      </c>
      <c r="F469" s="147" t="s">
        <v>533</v>
      </c>
      <c r="H469" s="146" t="s">
        <v>44</v>
      </c>
      <c r="I469" s="148"/>
      <c r="L469" s="144"/>
      <c r="M469" s="149"/>
      <c r="T469" s="150"/>
      <c r="AT469" s="146" t="s">
        <v>146</v>
      </c>
      <c r="AU469" s="146" t="s">
        <v>92</v>
      </c>
      <c r="AV469" s="12" t="s">
        <v>90</v>
      </c>
      <c r="AW469" s="12" t="s">
        <v>42</v>
      </c>
      <c r="AX469" s="12" t="s">
        <v>82</v>
      </c>
      <c r="AY469" s="146" t="s">
        <v>135</v>
      </c>
    </row>
    <row r="470" spans="2:65" s="13" customFormat="1" ht="11.25">
      <c r="B470" s="151"/>
      <c r="D470" s="145" t="s">
        <v>146</v>
      </c>
      <c r="E470" s="152" t="s">
        <v>44</v>
      </c>
      <c r="F470" s="153" t="s">
        <v>240</v>
      </c>
      <c r="H470" s="154">
        <v>14</v>
      </c>
      <c r="I470" s="155"/>
      <c r="L470" s="151"/>
      <c r="M470" s="156"/>
      <c r="T470" s="157"/>
      <c r="AT470" s="152" t="s">
        <v>146</v>
      </c>
      <c r="AU470" s="152" t="s">
        <v>92</v>
      </c>
      <c r="AV470" s="13" t="s">
        <v>92</v>
      </c>
      <c r="AW470" s="13" t="s">
        <v>42</v>
      </c>
      <c r="AX470" s="13" t="s">
        <v>90</v>
      </c>
      <c r="AY470" s="152" t="s">
        <v>135</v>
      </c>
    </row>
    <row r="471" spans="2:65" s="1" customFormat="1" ht="16.5" customHeight="1">
      <c r="B471" s="32"/>
      <c r="C471" s="166" t="s">
        <v>534</v>
      </c>
      <c r="D471" s="166" t="s">
        <v>209</v>
      </c>
      <c r="E471" s="167" t="s">
        <v>535</v>
      </c>
      <c r="F471" s="168" t="s">
        <v>536</v>
      </c>
      <c r="G471" s="169" t="s">
        <v>191</v>
      </c>
      <c r="H471" s="170">
        <v>14</v>
      </c>
      <c r="I471" s="171"/>
      <c r="J471" s="172">
        <f>ROUND(I471*H471,2)</f>
        <v>0</v>
      </c>
      <c r="K471" s="168" t="s">
        <v>216</v>
      </c>
      <c r="L471" s="173"/>
      <c r="M471" s="174" t="s">
        <v>44</v>
      </c>
      <c r="N471" s="175" t="s">
        <v>53</v>
      </c>
      <c r="P471" s="136">
        <f>O471*H471</f>
        <v>0</v>
      </c>
      <c r="Q471" s="136">
        <v>0</v>
      </c>
      <c r="R471" s="136">
        <f>Q471*H471</f>
        <v>0</v>
      </c>
      <c r="S471" s="136">
        <v>0</v>
      </c>
      <c r="T471" s="137">
        <f>S471*H471</f>
        <v>0</v>
      </c>
      <c r="AR471" s="138" t="s">
        <v>92</v>
      </c>
      <c r="AT471" s="138" t="s">
        <v>209</v>
      </c>
      <c r="AU471" s="138" t="s">
        <v>92</v>
      </c>
      <c r="AY471" s="16" t="s">
        <v>135</v>
      </c>
      <c r="BE471" s="139">
        <f>IF(N471="základní",J471,0)</f>
        <v>0</v>
      </c>
      <c r="BF471" s="139">
        <f>IF(N471="snížená",J471,0)</f>
        <v>0</v>
      </c>
      <c r="BG471" s="139">
        <f>IF(N471="zákl. přenesená",J471,0)</f>
        <v>0</v>
      </c>
      <c r="BH471" s="139">
        <f>IF(N471="sníž. přenesená",J471,0)</f>
        <v>0</v>
      </c>
      <c r="BI471" s="139">
        <f>IF(N471="nulová",J471,0)</f>
        <v>0</v>
      </c>
      <c r="BJ471" s="16" t="s">
        <v>90</v>
      </c>
      <c r="BK471" s="139">
        <f>ROUND(I471*H471,2)</f>
        <v>0</v>
      </c>
      <c r="BL471" s="16" t="s">
        <v>90</v>
      </c>
      <c r="BM471" s="138" t="s">
        <v>537</v>
      </c>
    </row>
    <row r="472" spans="2:65" s="12" customFormat="1" ht="11.25">
      <c r="B472" s="144"/>
      <c r="D472" s="145" t="s">
        <v>146</v>
      </c>
      <c r="E472" s="146" t="s">
        <v>44</v>
      </c>
      <c r="F472" s="147" t="s">
        <v>362</v>
      </c>
      <c r="H472" s="146" t="s">
        <v>44</v>
      </c>
      <c r="I472" s="148"/>
      <c r="L472" s="144"/>
      <c r="M472" s="149"/>
      <c r="T472" s="150"/>
      <c r="AT472" s="146" t="s">
        <v>146</v>
      </c>
      <c r="AU472" s="146" t="s">
        <v>92</v>
      </c>
      <c r="AV472" s="12" t="s">
        <v>90</v>
      </c>
      <c r="AW472" s="12" t="s">
        <v>42</v>
      </c>
      <c r="AX472" s="12" t="s">
        <v>82</v>
      </c>
      <c r="AY472" s="146" t="s">
        <v>135</v>
      </c>
    </row>
    <row r="473" spans="2:65" s="12" customFormat="1" ht="11.25">
      <c r="B473" s="144"/>
      <c r="D473" s="145" t="s">
        <v>146</v>
      </c>
      <c r="E473" s="146" t="s">
        <v>44</v>
      </c>
      <c r="F473" s="147" t="s">
        <v>533</v>
      </c>
      <c r="H473" s="146" t="s">
        <v>44</v>
      </c>
      <c r="I473" s="148"/>
      <c r="L473" s="144"/>
      <c r="M473" s="149"/>
      <c r="T473" s="150"/>
      <c r="AT473" s="146" t="s">
        <v>146</v>
      </c>
      <c r="AU473" s="146" t="s">
        <v>92</v>
      </c>
      <c r="AV473" s="12" t="s">
        <v>90</v>
      </c>
      <c r="AW473" s="12" t="s">
        <v>42</v>
      </c>
      <c r="AX473" s="12" t="s">
        <v>82</v>
      </c>
      <c r="AY473" s="146" t="s">
        <v>135</v>
      </c>
    </row>
    <row r="474" spans="2:65" s="13" customFormat="1" ht="11.25">
      <c r="B474" s="151"/>
      <c r="D474" s="145" t="s">
        <v>146</v>
      </c>
      <c r="E474" s="152" t="s">
        <v>44</v>
      </c>
      <c r="F474" s="153" t="s">
        <v>240</v>
      </c>
      <c r="H474" s="154">
        <v>14</v>
      </c>
      <c r="I474" s="155"/>
      <c r="L474" s="151"/>
      <c r="M474" s="156"/>
      <c r="T474" s="157"/>
      <c r="AT474" s="152" t="s">
        <v>146</v>
      </c>
      <c r="AU474" s="152" t="s">
        <v>92</v>
      </c>
      <c r="AV474" s="13" t="s">
        <v>92</v>
      </c>
      <c r="AW474" s="13" t="s">
        <v>42</v>
      </c>
      <c r="AX474" s="13" t="s">
        <v>90</v>
      </c>
      <c r="AY474" s="152" t="s">
        <v>135</v>
      </c>
    </row>
    <row r="475" spans="2:65" s="1" customFormat="1" ht="37.9" customHeight="1">
      <c r="B475" s="32"/>
      <c r="C475" s="127" t="s">
        <v>538</v>
      </c>
      <c r="D475" s="127" t="s">
        <v>137</v>
      </c>
      <c r="E475" s="128" t="s">
        <v>539</v>
      </c>
      <c r="F475" s="129" t="s">
        <v>540</v>
      </c>
      <c r="G475" s="130" t="s">
        <v>191</v>
      </c>
      <c r="H475" s="131">
        <v>2</v>
      </c>
      <c r="I475" s="132"/>
      <c r="J475" s="133">
        <f>ROUND(I475*H475,2)</f>
        <v>0</v>
      </c>
      <c r="K475" s="129" t="s">
        <v>141</v>
      </c>
      <c r="L475" s="32"/>
      <c r="M475" s="134" t="s">
        <v>44</v>
      </c>
      <c r="N475" s="135" t="s">
        <v>53</v>
      </c>
      <c r="P475" s="136">
        <f>O475*H475</f>
        <v>0</v>
      </c>
      <c r="Q475" s="136">
        <v>0</v>
      </c>
      <c r="R475" s="136">
        <f>Q475*H475</f>
        <v>0</v>
      </c>
      <c r="S475" s="136">
        <v>0</v>
      </c>
      <c r="T475" s="137">
        <f>S475*H475</f>
        <v>0</v>
      </c>
      <c r="AR475" s="138" t="s">
        <v>90</v>
      </c>
      <c r="AT475" s="138" t="s">
        <v>137</v>
      </c>
      <c r="AU475" s="138" t="s">
        <v>92</v>
      </c>
      <c r="AY475" s="16" t="s">
        <v>135</v>
      </c>
      <c r="BE475" s="139">
        <f>IF(N475="základní",J475,0)</f>
        <v>0</v>
      </c>
      <c r="BF475" s="139">
        <f>IF(N475="snížená",J475,0)</f>
        <v>0</v>
      </c>
      <c r="BG475" s="139">
        <f>IF(N475="zákl. přenesená",J475,0)</f>
        <v>0</v>
      </c>
      <c r="BH475" s="139">
        <f>IF(N475="sníž. přenesená",J475,0)</f>
        <v>0</v>
      </c>
      <c r="BI475" s="139">
        <f>IF(N475="nulová",J475,0)</f>
        <v>0</v>
      </c>
      <c r="BJ475" s="16" t="s">
        <v>90</v>
      </c>
      <c r="BK475" s="139">
        <f>ROUND(I475*H475,2)</f>
        <v>0</v>
      </c>
      <c r="BL475" s="16" t="s">
        <v>90</v>
      </c>
      <c r="BM475" s="138" t="s">
        <v>541</v>
      </c>
    </row>
    <row r="476" spans="2:65" s="1" customFormat="1" ht="11.25">
      <c r="B476" s="32"/>
      <c r="D476" s="140" t="s">
        <v>144</v>
      </c>
      <c r="F476" s="141" t="s">
        <v>542</v>
      </c>
      <c r="I476" s="142"/>
      <c r="L476" s="32"/>
      <c r="M476" s="143"/>
      <c r="T476" s="53"/>
      <c r="AT476" s="16" t="s">
        <v>144</v>
      </c>
      <c r="AU476" s="16" t="s">
        <v>92</v>
      </c>
    </row>
    <row r="477" spans="2:65" s="12" customFormat="1" ht="11.25">
      <c r="B477" s="144"/>
      <c r="D477" s="145" t="s">
        <v>146</v>
      </c>
      <c r="E477" s="146" t="s">
        <v>44</v>
      </c>
      <c r="F477" s="147" t="s">
        <v>362</v>
      </c>
      <c r="H477" s="146" t="s">
        <v>44</v>
      </c>
      <c r="I477" s="148"/>
      <c r="L477" s="144"/>
      <c r="M477" s="149"/>
      <c r="T477" s="150"/>
      <c r="AT477" s="146" t="s">
        <v>146</v>
      </c>
      <c r="AU477" s="146" t="s">
        <v>92</v>
      </c>
      <c r="AV477" s="12" t="s">
        <v>90</v>
      </c>
      <c r="AW477" s="12" t="s">
        <v>42</v>
      </c>
      <c r="AX477" s="12" t="s">
        <v>82</v>
      </c>
      <c r="AY477" s="146" t="s">
        <v>135</v>
      </c>
    </row>
    <row r="478" spans="2:65" s="12" customFormat="1" ht="11.25">
      <c r="B478" s="144"/>
      <c r="D478" s="145" t="s">
        <v>146</v>
      </c>
      <c r="E478" s="146" t="s">
        <v>44</v>
      </c>
      <c r="F478" s="147" t="s">
        <v>543</v>
      </c>
      <c r="H478" s="146" t="s">
        <v>44</v>
      </c>
      <c r="I478" s="148"/>
      <c r="L478" s="144"/>
      <c r="M478" s="149"/>
      <c r="T478" s="150"/>
      <c r="AT478" s="146" t="s">
        <v>146</v>
      </c>
      <c r="AU478" s="146" t="s">
        <v>92</v>
      </c>
      <c r="AV478" s="12" t="s">
        <v>90</v>
      </c>
      <c r="AW478" s="12" t="s">
        <v>42</v>
      </c>
      <c r="AX478" s="12" t="s">
        <v>82</v>
      </c>
      <c r="AY478" s="146" t="s">
        <v>135</v>
      </c>
    </row>
    <row r="479" spans="2:65" s="13" customFormat="1" ht="11.25">
      <c r="B479" s="151"/>
      <c r="D479" s="145" t="s">
        <v>146</v>
      </c>
      <c r="E479" s="152" t="s">
        <v>44</v>
      </c>
      <c r="F479" s="153" t="s">
        <v>92</v>
      </c>
      <c r="H479" s="154">
        <v>2</v>
      </c>
      <c r="I479" s="155"/>
      <c r="L479" s="151"/>
      <c r="M479" s="156"/>
      <c r="T479" s="157"/>
      <c r="AT479" s="152" t="s">
        <v>146</v>
      </c>
      <c r="AU479" s="152" t="s">
        <v>92</v>
      </c>
      <c r="AV479" s="13" t="s">
        <v>92</v>
      </c>
      <c r="AW479" s="13" t="s">
        <v>42</v>
      </c>
      <c r="AX479" s="13" t="s">
        <v>90</v>
      </c>
      <c r="AY479" s="152" t="s">
        <v>135</v>
      </c>
    </row>
    <row r="480" spans="2:65" s="1" customFormat="1" ht="37.9" customHeight="1">
      <c r="B480" s="32"/>
      <c r="C480" s="127" t="s">
        <v>544</v>
      </c>
      <c r="D480" s="127" t="s">
        <v>137</v>
      </c>
      <c r="E480" s="128" t="s">
        <v>545</v>
      </c>
      <c r="F480" s="129" t="s">
        <v>546</v>
      </c>
      <c r="G480" s="130" t="s">
        <v>191</v>
      </c>
      <c r="H480" s="131">
        <v>80</v>
      </c>
      <c r="I480" s="132"/>
      <c r="J480" s="133">
        <f>ROUND(I480*H480,2)</f>
        <v>0</v>
      </c>
      <c r="K480" s="129" t="s">
        <v>141</v>
      </c>
      <c r="L480" s="32"/>
      <c r="M480" s="134" t="s">
        <v>44</v>
      </c>
      <c r="N480" s="135" t="s">
        <v>53</v>
      </c>
      <c r="P480" s="136">
        <f>O480*H480</f>
        <v>0</v>
      </c>
      <c r="Q480" s="136">
        <v>0</v>
      </c>
      <c r="R480" s="136">
        <f>Q480*H480</f>
        <v>0</v>
      </c>
      <c r="S480" s="136">
        <v>0</v>
      </c>
      <c r="T480" s="137">
        <f>S480*H480</f>
        <v>0</v>
      </c>
      <c r="AR480" s="138" t="s">
        <v>90</v>
      </c>
      <c r="AT480" s="138" t="s">
        <v>137</v>
      </c>
      <c r="AU480" s="138" t="s">
        <v>92</v>
      </c>
      <c r="AY480" s="16" t="s">
        <v>135</v>
      </c>
      <c r="BE480" s="139">
        <f>IF(N480="základní",J480,0)</f>
        <v>0</v>
      </c>
      <c r="BF480" s="139">
        <f>IF(N480="snížená",J480,0)</f>
        <v>0</v>
      </c>
      <c r="BG480" s="139">
        <f>IF(N480="zákl. přenesená",J480,0)</f>
        <v>0</v>
      </c>
      <c r="BH480" s="139">
        <f>IF(N480="sníž. přenesená",J480,0)</f>
        <v>0</v>
      </c>
      <c r="BI480" s="139">
        <f>IF(N480="nulová",J480,0)</f>
        <v>0</v>
      </c>
      <c r="BJ480" s="16" t="s">
        <v>90</v>
      </c>
      <c r="BK480" s="139">
        <f>ROUND(I480*H480,2)</f>
        <v>0</v>
      </c>
      <c r="BL480" s="16" t="s">
        <v>90</v>
      </c>
      <c r="BM480" s="138" t="s">
        <v>547</v>
      </c>
    </row>
    <row r="481" spans="2:65" s="1" customFormat="1" ht="11.25">
      <c r="B481" s="32"/>
      <c r="D481" s="140" t="s">
        <v>144</v>
      </c>
      <c r="F481" s="141" t="s">
        <v>548</v>
      </c>
      <c r="I481" s="142"/>
      <c r="L481" s="32"/>
      <c r="M481" s="143"/>
      <c r="T481" s="53"/>
      <c r="AT481" s="16" t="s">
        <v>144</v>
      </c>
      <c r="AU481" s="16" t="s">
        <v>92</v>
      </c>
    </row>
    <row r="482" spans="2:65" s="12" customFormat="1" ht="11.25">
      <c r="B482" s="144"/>
      <c r="D482" s="145" t="s">
        <v>146</v>
      </c>
      <c r="E482" s="146" t="s">
        <v>44</v>
      </c>
      <c r="F482" s="147" t="s">
        <v>362</v>
      </c>
      <c r="H482" s="146" t="s">
        <v>44</v>
      </c>
      <c r="I482" s="148"/>
      <c r="L482" s="144"/>
      <c r="M482" s="149"/>
      <c r="T482" s="150"/>
      <c r="AT482" s="146" t="s">
        <v>146</v>
      </c>
      <c r="AU482" s="146" t="s">
        <v>92</v>
      </c>
      <c r="AV482" s="12" t="s">
        <v>90</v>
      </c>
      <c r="AW482" s="12" t="s">
        <v>42</v>
      </c>
      <c r="AX482" s="12" t="s">
        <v>82</v>
      </c>
      <c r="AY482" s="146" t="s">
        <v>135</v>
      </c>
    </row>
    <row r="483" spans="2:65" s="12" customFormat="1" ht="11.25">
      <c r="B483" s="144"/>
      <c r="D483" s="145" t="s">
        <v>146</v>
      </c>
      <c r="E483" s="146" t="s">
        <v>44</v>
      </c>
      <c r="F483" s="147" t="s">
        <v>549</v>
      </c>
      <c r="H483" s="146" t="s">
        <v>44</v>
      </c>
      <c r="I483" s="148"/>
      <c r="L483" s="144"/>
      <c r="M483" s="149"/>
      <c r="T483" s="150"/>
      <c r="AT483" s="146" t="s">
        <v>146</v>
      </c>
      <c r="AU483" s="146" t="s">
        <v>92</v>
      </c>
      <c r="AV483" s="12" t="s">
        <v>90</v>
      </c>
      <c r="AW483" s="12" t="s">
        <v>42</v>
      </c>
      <c r="AX483" s="12" t="s">
        <v>82</v>
      </c>
      <c r="AY483" s="146" t="s">
        <v>135</v>
      </c>
    </row>
    <row r="484" spans="2:65" s="13" customFormat="1" ht="11.25">
      <c r="B484" s="151"/>
      <c r="D484" s="145" t="s">
        <v>146</v>
      </c>
      <c r="E484" s="152" t="s">
        <v>44</v>
      </c>
      <c r="F484" s="153" t="s">
        <v>550</v>
      </c>
      <c r="H484" s="154">
        <v>50</v>
      </c>
      <c r="I484" s="155"/>
      <c r="L484" s="151"/>
      <c r="M484" s="156"/>
      <c r="T484" s="157"/>
      <c r="AT484" s="152" t="s">
        <v>146</v>
      </c>
      <c r="AU484" s="152" t="s">
        <v>92</v>
      </c>
      <c r="AV484" s="13" t="s">
        <v>92</v>
      </c>
      <c r="AW484" s="13" t="s">
        <v>42</v>
      </c>
      <c r="AX484" s="13" t="s">
        <v>82</v>
      </c>
      <c r="AY484" s="152" t="s">
        <v>135</v>
      </c>
    </row>
    <row r="485" spans="2:65" s="12" customFormat="1" ht="22.5">
      <c r="B485" s="144"/>
      <c r="D485" s="145" t="s">
        <v>146</v>
      </c>
      <c r="E485" s="146" t="s">
        <v>44</v>
      </c>
      <c r="F485" s="147" t="s">
        <v>551</v>
      </c>
      <c r="H485" s="146" t="s">
        <v>44</v>
      </c>
      <c r="I485" s="148"/>
      <c r="L485" s="144"/>
      <c r="M485" s="149"/>
      <c r="T485" s="150"/>
      <c r="AT485" s="146" t="s">
        <v>146</v>
      </c>
      <c r="AU485" s="146" t="s">
        <v>92</v>
      </c>
      <c r="AV485" s="12" t="s">
        <v>90</v>
      </c>
      <c r="AW485" s="12" t="s">
        <v>42</v>
      </c>
      <c r="AX485" s="12" t="s">
        <v>82</v>
      </c>
      <c r="AY485" s="146" t="s">
        <v>135</v>
      </c>
    </row>
    <row r="486" spans="2:65" s="13" customFormat="1" ht="11.25">
      <c r="B486" s="151"/>
      <c r="D486" s="145" t="s">
        <v>146</v>
      </c>
      <c r="E486" s="152" t="s">
        <v>44</v>
      </c>
      <c r="F486" s="153" t="s">
        <v>552</v>
      </c>
      <c r="H486" s="154">
        <v>4</v>
      </c>
      <c r="I486" s="155"/>
      <c r="L486" s="151"/>
      <c r="M486" s="156"/>
      <c r="T486" s="157"/>
      <c r="AT486" s="152" t="s">
        <v>146</v>
      </c>
      <c r="AU486" s="152" t="s">
        <v>92</v>
      </c>
      <c r="AV486" s="13" t="s">
        <v>92</v>
      </c>
      <c r="AW486" s="13" t="s">
        <v>42</v>
      </c>
      <c r="AX486" s="13" t="s">
        <v>82</v>
      </c>
      <c r="AY486" s="152" t="s">
        <v>135</v>
      </c>
    </row>
    <row r="487" spans="2:65" s="12" customFormat="1" ht="11.25">
      <c r="B487" s="144"/>
      <c r="D487" s="145" t="s">
        <v>146</v>
      </c>
      <c r="E487" s="146" t="s">
        <v>44</v>
      </c>
      <c r="F487" s="147" t="s">
        <v>553</v>
      </c>
      <c r="H487" s="146" t="s">
        <v>44</v>
      </c>
      <c r="I487" s="148"/>
      <c r="L487" s="144"/>
      <c r="M487" s="149"/>
      <c r="T487" s="150"/>
      <c r="AT487" s="146" t="s">
        <v>146</v>
      </c>
      <c r="AU487" s="146" t="s">
        <v>92</v>
      </c>
      <c r="AV487" s="12" t="s">
        <v>90</v>
      </c>
      <c r="AW487" s="12" t="s">
        <v>42</v>
      </c>
      <c r="AX487" s="12" t="s">
        <v>82</v>
      </c>
      <c r="AY487" s="146" t="s">
        <v>135</v>
      </c>
    </row>
    <row r="488" spans="2:65" s="13" customFormat="1" ht="11.25">
      <c r="B488" s="151"/>
      <c r="D488" s="145" t="s">
        <v>146</v>
      </c>
      <c r="E488" s="152" t="s">
        <v>44</v>
      </c>
      <c r="F488" s="153" t="s">
        <v>315</v>
      </c>
      <c r="H488" s="154">
        <v>20</v>
      </c>
      <c r="I488" s="155"/>
      <c r="L488" s="151"/>
      <c r="M488" s="156"/>
      <c r="T488" s="157"/>
      <c r="AT488" s="152" t="s">
        <v>146</v>
      </c>
      <c r="AU488" s="152" t="s">
        <v>92</v>
      </c>
      <c r="AV488" s="13" t="s">
        <v>92</v>
      </c>
      <c r="AW488" s="13" t="s">
        <v>42</v>
      </c>
      <c r="AX488" s="13" t="s">
        <v>82</v>
      </c>
      <c r="AY488" s="152" t="s">
        <v>135</v>
      </c>
    </row>
    <row r="489" spans="2:65" s="12" customFormat="1" ht="11.25">
      <c r="B489" s="144"/>
      <c r="D489" s="145" t="s">
        <v>146</v>
      </c>
      <c r="E489" s="146" t="s">
        <v>44</v>
      </c>
      <c r="F489" s="147" t="s">
        <v>554</v>
      </c>
      <c r="H489" s="146" t="s">
        <v>44</v>
      </c>
      <c r="I489" s="148"/>
      <c r="L489" s="144"/>
      <c r="M489" s="149"/>
      <c r="T489" s="150"/>
      <c r="AT489" s="146" t="s">
        <v>146</v>
      </c>
      <c r="AU489" s="146" t="s">
        <v>92</v>
      </c>
      <c r="AV489" s="12" t="s">
        <v>90</v>
      </c>
      <c r="AW489" s="12" t="s">
        <v>42</v>
      </c>
      <c r="AX489" s="12" t="s">
        <v>82</v>
      </c>
      <c r="AY489" s="146" t="s">
        <v>135</v>
      </c>
    </row>
    <row r="490" spans="2:65" s="13" customFormat="1" ht="11.25">
      <c r="B490" s="151"/>
      <c r="D490" s="145" t="s">
        <v>146</v>
      </c>
      <c r="E490" s="152" t="s">
        <v>44</v>
      </c>
      <c r="F490" s="153" t="s">
        <v>218</v>
      </c>
      <c r="H490" s="154">
        <v>2</v>
      </c>
      <c r="I490" s="155"/>
      <c r="L490" s="151"/>
      <c r="M490" s="156"/>
      <c r="T490" s="157"/>
      <c r="AT490" s="152" t="s">
        <v>146</v>
      </c>
      <c r="AU490" s="152" t="s">
        <v>92</v>
      </c>
      <c r="AV490" s="13" t="s">
        <v>92</v>
      </c>
      <c r="AW490" s="13" t="s">
        <v>42</v>
      </c>
      <c r="AX490" s="13" t="s">
        <v>82</v>
      </c>
      <c r="AY490" s="152" t="s">
        <v>135</v>
      </c>
    </row>
    <row r="491" spans="2:65" s="12" customFormat="1" ht="11.25">
      <c r="B491" s="144"/>
      <c r="D491" s="145" t="s">
        <v>146</v>
      </c>
      <c r="E491" s="146" t="s">
        <v>44</v>
      </c>
      <c r="F491" s="147" t="s">
        <v>302</v>
      </c>
      <c r="H491" s="146" t="s">
        <v>44</v>
      </c>
      <c r="I491" s="148"/>
      <c r="L491" s="144"/>
      <c r="M491" s="149"/>
      <c r="T491" s="150"/>
      <c r="AT491" s="146" t="s">
        <v>146</v>
      </c>
      <c r="AU491" s="146" t="s">
        <v>92</v>
      </c>
      <c r="AV491" s="12" t="s">
        <v>90</v>
      </c>
      <c r="AW491" s="12" t="s">
        <v>42</v>
      </c>
      <c r="AX491" s="12" t="s">
        <v>82</v>
      </c>
      <c r="AY491" s="146" t="s">
        <v>135</v>
      </c>
    </row>
    <row r="492" spans="2:65" s="12" customFormat="1" ht="11.25">
      <c r="B492" s="144"/>
      <c r="D492" s="145" t="s">
        <v>146</v>
      </c>
      <c r="E492" s="146" t="s">
        <v>44</v>
      </c>
      <c r="F492" s="147" t="s">
        <v>555</v>
      </c>
      <c r="H492" s="146" t="s">
        <v>44</v>
      </c>
      <c r="I492" s="148"/>
      <c r="L492" s="144"/>
      <c r="M492" s="149"/>
      <c r="T492" s="150"/>
      <c r="AT492" s="146" t="s">
        <v>146</v>
      </c>
      <c r="AU492" s="146" t="s">
        <v>92</v>
      </c>
      <c r="AV492" s="12" t="s">
        <v>90</v>
      </c>
      <c r="AW492" s="12" t="s">
        <v>42</v>
      </c>
      <c r="AX492" s="12" t="s">
        <v>82</v>
      </c>
      <c r="AY492" s="146" t="s">
        <v>135</v>
      </c>
    </row>
    <row r="493" spans="2:65" s="13" customFormat="1" ht="11.25">
      <c r="B493" s="151"/>
      <c r="D493" s="145" t="s">
        <v>146</v>
      </c>
      <c r="E493" s="152" t="s">
        <v>44</v>
      </c>
      <c r="F493" s="153" t="s">
        <v>552</v>
      </c>
      <c r="H493" s="154">
        <v>4</v>
      </c>
      <c r="I493" s="155"/>
      <c r="L493" s="151"/>
      <c r="M493" s="156"/>
      <c r="T493" s="157"/>
      <c r="AT493" s="152" t="s">
        <v>146</v>
      </c>
      <c r="AU493" s="152" t="s">
        <v>92</v>
      </c>
      <c r="AV493" s="13" t="s">
        <v>92</v>
      </c>
      <c r="AW493" s="13" t="s">
        <v>42</v>
      </c>
      <c r="AX493" s="13" t="s">
        <v>82</v>
      </c>
      <c r="AY493" s="152" t="s">
        <v>135</v>
      </c>
    </row>
    <row r="494" spans="2:65" s="14" customFormat="1" ht="11.25">
      <c r="B494" s="158"/>
      <c r="D494" s="145" t="s">
        <v>146</v>
      </c>
      <c r="E494" s="159" t="s">
        <v>44</v>
      </c>
      <c r="F494" s="160" t="s">
        <v>169</v>
      </c>
      <c r="H494" s="161">
        <v>80</v>
      </c>
      <c r="I494" s="162"/>
      <c r="L494" s="158"/>
      <c r="M494" s="163"/>
      <c r="T494" s="164"/>
      <c r="AT494" s="159" t="s">
        <v>146</v>
      </c>
      <c r="AU494" s="159" t="s">
        <v>92</v>
      </c>
      <c r="AV494" s="14" t="s">
        <v>142</v>
      </c>
      <c r="AW494" s="14" t="s">
        <v>42</v>
      </c>
      <c r="AX494" s="14" t="s">
        <v>90</v>
      </c>
      <c r="AY494" s="159" t="s">
        <v>135</v>
      </c>
    </row>
    <row r="495" spans="2:65" s="1" customFormat="1" ht="16.5" customHeight="1">
      <c r="B495" s="32"/>
      <c r="C495" s="166" t="s">
        <v>556</v>
      </c>
      <c r="D495" s="166" t="s">
        <v>209</v>
      </c>
      <c r="E495" s="167" t="s">
        <v>557</v>
      </c>
      <c r="F495" s="168" t="s">
        <v>558</v>
      </c>
      <c r="G495" s="169" t="s">
        <v>191</v>
      </c>
      <c r="H495" s="170">
        <v>80</v>
      </c>
      <c r="I495" s="171"/>
      <c r="J495" s="172">
        <f>ROUND(I495*H495,2)</f>
        <v>0</v>
      </c>
      <c r="K495" s="168" t="s">
        <v>141</v>
      </c>
      <c r="L495" s="173"/>
      <c r="M495" s="174" t="s">
        <v>44</v>
      </c>
      <c r="N495" s="175" t="s">
        <v>53</v>
      </c>
      <c r="P495" s="136">
        <f>O495*H495</f>
        <v>0</v>
      </c>
      <c r="Q495" s="136">
        <v>0</v>
      </c>
      <c r="R495" s="136">
        <f>Q495*H495</f>
        <v>0</v>
      </c>
      <c r="S495" s="136">
        <v>0</v>
      </c>
      <c r="T495" s="137">
        <f>S495*H495</f>
        <v>0</v>
      </c>
      <c r="AR495" s="138" t="s">
        <v>92</v>
      </c>
      <c r="AT495" s="138" t="s">
        <v>209</v>
      </c>
      <c r="AU495" s="138" t="s">
        <v>92</v>
      </c>
      <c r="AY495" s="16" t="s">
        <v>135</v>
      </c>
      <c r="BE495" s="139">
        <f>IF(N495="základní",J495,0)</f>
        <v>0</v>
      </c>
      <c r="BF495" s="139">
        <f>IF(N495="snížená",J495,0)</f>
        <v>0</v>
      </c>
      <c r="BG495" s="139">
        <f>IF(N495="zákl. přenesená",J495,0)</f>
        <v>0</v>
      </c>
      <c r="BH495" s="139">
        <f>IF(N495="sníž. přenesená",J495,0)</f>
        <v>0</v>
      </c>
      <c r="BI495" s="139">
        <f>IF(N495="nulová",J495,0)</f>
        <v>0</v>
      </c>
      <c r="BJ495" s="16" t="s">
        <v>90</v>
      </c>
      <c r="BK495" s="139">
        <f>ROUND(I495*H495,2)</f>
        <v>0</v>
      </c>
      <c r="BL495" s="16" t="s">
        <v>90</v>
      </c>
      <c r="BM495" s="138" t="s">
        <v>559</v>
      </c>
    </row>
    <row r="496" spans="2:65" s="12" customFormat="1" ht="11.25">
      <c r="B496" s="144"/>
      <c r="D496" s="145" t="s">
        <v>146</v>
      </c>
      <c r="E496" s="146" t="s">
        <v>44</v>
      </c>
      <c r="F496" s="147" t="s">
        <v>362</v>
      </c>
      <c r="H496" s="146" t="s">
        <v>44</v>
      </c>
      <c r="I496" s="148"/>
      <c r="L496" s="144"/>
      <c r="M496" s="149"/>
      <c r="T496" s="150"/>
      <c r="AT496" s="146" t="s">
        <v>146</v>
      </c>
      <c r="AU496" s="146" t="s">
        <v>92</v>
      </c>
      <c r="AV496" s="12" t="s">
        <v>90</v>
      </c>
      <c r="AW496" s="12" t="s">
        <v>42</v>
      </c>
      <c r="AX496" s="12" t="s">
        <v>82</v>
      </c>
      <c r="AY496" s="146" t="s">
        <v>135</v>
      </c>
    </row>
    <row r="497" spans="2:65" s="12" customFormat="1" ht="11.25">
      <c r="B497" s="144"/>
      <c r="D497" s="145" t="s">
        <v>146</v>
      </c>
      <c r="E497" s="146" t="s">
        <v>44</v>
      </c>
      <c r="F497" s="147" t="s">
        <v>549</v>
      </c>
      <c r="H497" s="146" t="s">
        <v>44</v>
      </c>
      <c r="I497" s="148"/>
      <c r="L497" s="144"/>
      <c r="M497" s="149"/>
      <c r="T497" s="150"/>
      <c r="AT497" s="146" t="s">
        <v>146</v>
      </c>
      <c r="AU497" s="146" t="s">
        <v>92</v>
      </c>
      <c r="AV497" s="12" t="s">
        <v>90</v>
      </c>
      <c r="AW497" s="12" t="s">
        <v>42</v>
      </c>
      <c r="AX497" s="12" t="s">
        <v>82</v>
      </c>
      <c r="AY497" s="146" t="s">
        <v>135</v>
      </c>
    </row>
    <row r="498" spans="2:65" s="13" customFormat="1" ht="11.25">
      <c r="B498" s="151"/>
      <c r="D498" s="145" t="s">
        <v>146</v>
      </c>
      <c r="E498" s="152" t="s">
        <v>44</v>
      </c>
      <c r="F498" s="153" t="s">
        <v>550</v>
      </c>
      <c r="H498" s="154">
        <v>50</v>
      </c>
      <c r="I498" s="155"/>
      <c r="L498" s="151"/>
      <c r="M498" s="156"/>
      <c r="T498" s="157"/>
      <c r="AT498" s="152" t="s">
        <v>146</v>
      </c>
      <c r="AU498" s="152" t="s">
        <v>92</v>
      </c>
      <c r="AV498" s="13" t="s">
        <v>92</v>
      </c>
      <c r="AW498" s="13" t="s">
        <v>42</v>
      </c>
      <c r="AX498" s="13" t="s">
        <v>82</v>
      </c>
      <c r="AY498" s="152" t="s">
        <v>135</v>
      </c>
    </row>
    <row r="499" spans="2:65" s="12" customFormat="1" ht="22.5">
      <c r="B499" s="144"/>
      <c r="D499" s="145" t="s">
        <v>146</v>
      </c>
      <c r="E499" s="146" t="s">
        <v>44</v>
      </c>
      <c r="F499" s="147" t="s">
        <v>551</v>
      </c>
      <c r="H499" s="146" t="s">
        <v>44</v>
      </c>
      <c r="I499" s="148"/>
      <c r="L499" s="144"/>
      <c r="M499" s="149"/>
      <c r="T499" s="150"/>
      <c r="AT499" s="146" t="s">
        <v>146</v>
      </c>
      <c r="AU499" s="146" t="s">
        <v>92</v>
      </c>
      <c r="AV499" s="12" t="s">
        <v>90</v>
      </c>
      <c r="AW499" s="12" t="s">
        <v>42</v>
      </c>
      <c r="AX499" s="12" t="s">
        <v>82</v>
      </c>
      <c r="AY499" s="146" t="s">
        <v>135</v>
      </c>
    </row>
    <row r="500" spans="2:65" s="13" customFormat="1" ht="11.25">
      <c r="B500" s="151"/>
      <c r="D500" s="145" t="s">
        <v>146</v>
      </c>
      <c r="E500" s="152" t="s">
        <v>44</v>
      </c>
      <c r="F500" s="153" t="s">
        <v>552</v>
      </c>
      <c r="H500" s="154">
        <v>4</v>
      </c>
      <c r="I500" s="155"/>
      <c r="L500" s="151"/>
      <c r="M500" s="156"/>
      <c r="T500" s="157"/>
      <c r="AT500" s="152" t="s">
        <v>146</v>
      </c>
      <c r="AU500" s="152" t="s">
        <v>92</v>
      </c>
      <c r="AV500" s="13" t="s">
        <v>92</v>
      </c>
      <c r="AW500" s="13" t="s">
        <v>42</v>
      </c>
      <c r="AX500" s="13" t="s">
        <v>82</v>
      </c>
      <c r="AY500" s="152" t="s">
        <v>135</v>
      </c>
    </row>
    <row r="501" spans="2:65" s="12" customFormat="1" ht="11.25">
      <c r="B501" s="144"/>
      <c r="D501" s="145" t="s">
        <v>146</v>
      </c>
      <c r="E501" s="146" t="s">
        <v>44</v>
      </c>
      <c r="F501" s="147" t="s">
        <v>553</v>
      </c>
      <c r="H501" s="146" t="s">
        <v>44</v>
      </c>
      <c r="I501" s="148"/>
      <c r="L501" s="144"/>
      <c r="M501" s="149"/>
      <c r="T501" s="150"/>
      <c r="AT501" s="146" t="s">
        <v>146</v>
      </c>
      <c r="AU501" s="146" t="s">
        <v>92</v>
      </c>
      <c r="AV501" s="12" t="s">
        <v>90</v>
      </c>
      <c r="AW501" s="12" t="s">
        <v>42</v>
      </c>
      <c r="AX501" s="12" t="s">
        <v>82</v>
      </c>
      <c r="AY501" s="146" t="s">
        <v>135</v>
      </c>
    </row>
    <row r="502" spans="2:65" s="13" customFormat="1" ht="11.25">
      <c r="B502" s="151"/>
      <c r="D502" s="145" t="s">
        <v>146</v>
      </c>
      <c r="E502" s="152" t="s">
        <v>44</v>
      </c>
      <c r="F502" s="153" t="s">
        <v>315</v>
      </c>
      <c r="H502" s="154">
        <v>20</v>
      </c>
      <c r="I502" s="155"/>
      <c r="L502" s="151"/>
      <c r="M502" s="156"/>
      <c r="T502" s="157"/>
      <c r="AT502" s="152" t="s">
        <v>146</v>
      </c>
      <c r="AU502" s="152" t="s">
        <v>92</v>
      </c>
      <c r="AV502" s="13" t="s">
        <v>92</v>
      </c>
      <c r="AW502" s="13" t="s">
        <v>42</v>
      </c>
      <c r="AX502" s="13" t="s">
        <v>82</v>
      </c>
      <c r="AY502" s="152" t="s">
        <v>135</v>
      </c>
    </row>
    <row r="503" spans="2:65" s="12" customFormat="1" ht="11.25">
      <c r="B503" s="144"/>
      <c r="D503" s="145" t="s">
        <v>146</v>
      </c>
      <c r="E503" s="146" t="s">
        <v>44</v>
      </c>
      <c r="F503" s="147" t="s">
        <v>554</v>
      </c>
      <c r="H503" s="146" t="s">
        <v>44</v>
      </c>
      <c r="I503" s="148"/>
      <c r="L503" s="144"/>
      <c r="M503" s="149"/>
      <c r="T503" s="150"/>
      <c r="AT503" s="146" t="s">
        <v>146</v>
      </c>
      <c r="AU503" s="146" t="s">
        <v>92</v>
      </c>
      <c r="AV503" s="12" t="s">
        <v>90</v>
      </c>
      <c r="AW503" s="12" t="s">
        <v>42</v>
      </c>
      <c r="AX503" s="12" t="s">
        <v>82</v>
      </c>
      <c r="AY503" s="146" t="s">
        <v>135</v>
      </c>
    </row>
    <row r="504" spans="2:65" s="13" customFormat="1" ht="11.25">
      <c r="B504" s="151"/>
      <c r="D504" s="145" t="s">
        <v>146</v>
      </c>
      <c r="E504" s="152" t="s">
        <v>44</v>
      </c>
      <c r="F504" s="153" t="s">
        <v>218</v>
      </c>
      <c r="H504" s="154">
        <v>2</v>
      </c>
      <c r="I504" s="155"/>
      <c r="L504" s="151"/>
      <c r="M504" s="156"/>
      <c r="T504" s="157"/>
      <c r="AT504" s="152" t="s">
        <v>146</v>
      </c>
      <c r="AU504" s="152" t="s">
        <v>92</v>
      </c>
      <c r="AV504" s="13" t="s">
        <v>92</v>
      </c>
      <c r="AW504" s="13" t="s">
        <v>42</v>
      </c>
      <c r="AX504" s="13" t="s">
        <v>82</v>
      </c>
      <c r="AY504" s="152" t="s">
        <v>135</v>
      </c>
    </row>
    <row r="505" spans="2:65" s="12" customFormat="1" ht="11.25">
      <c r="B505" s="144"/>
      <c r="D505" s="145" t="s">
        <v>146</v>
      </c>
      <c r="E505" s="146" t="s">
        <v>44</v>
      </c>
      <c r="F505" s="147" t="s">
        <v>302</v>
      </c>
      <c r="H505" s="146" t="s">
        <v>44</v>
      </c>
      <c r="I505" s="148"/>
      <c r="L505" s="144"/>
      <c r="M505" s="149"/>
      <c r="T505" s="150"/>
      <c r="AT505" s="146" t="s">
        <v>146</v>
      </c>
      <c r="AU505" s="146" t="s">
        <v>92</v>
      </c>
      <c r="AV505" s="12" t="s">
        <v>90</v>
      </c>
      <c r="AW505" s="12" t="s">
        <v>42</v>
      </c>
      <c r="AX505" s="12" t="s">
        <v>82</v>
      </c>
      <c r="AY505" s="146" t="s">
        <v>135</v>
      </c>
    </row>
    <row r="506" spans="2:65" s="12" customFormat="1" ht="11.25">
      <c r="B506" s="144"/>
      <c r="D506" s="145" t="s">
        <v>146</v>
      </c>
      <c r="E506" s="146" t="s">
        <v>44</v>
      </c>
      <c r="F506" s="147" t="s">
        <v>555</v>
      </c>
      <c r="H506" s="146" t="s">
        <v>44</v>
      </c>
      <c r="I506" s="148"/>
      <c r="L506" s="144"/>
      <c r="M506" s="149"/>
      <c r="T506" s="150"/>
      <c r="AT506" s="146" t="s">
        <v>146</v>
      </c>
      <c r="AU506" s="146" t="s">
        <v>92</v>
      </c>
      <c r="AV506" s="12" t="s">
        <v>90</v>
      </c>
      <c r="AW506" s="12" t="s">
        <v>42</v>
      </c>
      <c r="AX506" s="12" t="s">
        <v>82</v>
      </c>
      <c r="AY506" s="146" t="s">
        <v>135</v>
      </c>
    </row>
    <row r="507" spans="2:65" s="13" customFormat="1" ht="11.25">
      <c r="B507" s="151"/>
      <c r="D507" s="145" t="s">
        <v>146</v>
      </c>
      <c r="E507" s="152" t="s">
        <v>44</v>
      </c>
      <c r="F507" s="153" t="s">
        <v>552</v>
      </c>
      <c r="H507" s="154">
        <v>4</v>
      </c>
      <c r="I507" s="155"/>
      <c r="L507" s="151"/>
      <c r="M507" s="156"/>
      <c r="T507" s="157"/>
      <c r="AT507" s="152" t="s">
        <v>146</v>
      </c>
      <c r="AU507" s="152" t="s">
        <v>92</v>
      </c>
      <c r="AV507" s="13" t="s">
        <v>92</v>
      </c>
      <c r="AW507" s="13" t="s">
        <v>42</v>
      </c>
      <c r="AX507" s="13" t="s">
        <v>82</v>
      </c>
      <c r="AY507" s="152" t="s">
        <v>135</v>
      </c>
    </row>
    <row r="508" spans="2:65" s="14" customFormat="1" ht="11.25">
      <c r="B508" s="158"/>
      <c r="D508" s="145" t="s">
        <v>146</v>
      </c>
      <c r="E508" s="159" t="s">
        <v>44</v>
      </c>
      <c r="F508" s="160" t="s">
        <v>169</v>
      </c>
      <c r="H508" s="161">
        <v>80</v>
      </c>
      <c r="I508" s="162"/>
      <c r="L508" s="158"/>
      <c r="M508" s="163"/>
      <c r="T508" s="164"/>
      <c r="AT508" s="159" t="s">
        <v>146</v>
      </c>
      <c r="AU508" s="159" t="s">
        <v>92</v>
      </c>
      <c r="AV508" s="14" t="s">
        <v>142</v>
      </c>
      <c r="AW508" s="14" t="s">
        <v>42</v>
      </c>
      <c r="AX508" s="14" t="s">
        <v>90</v>
      </c>
      <c r="AY508" s="159" t="s">
        <v>135</v>
      </c>
    </row>
    <row r="509" spans="2:65" s="1" customFormat="1" ht="33" customHeight="1">
      <c r="B509" s="32"/>
      <c r="C509" s="127" t="s">
        <v>560</v>
      </c>
      <c r="D509" s="127" t="s">
        <v>137</v>
      </c>
      <c r="E509" s="128" t="s">
        <v>561</v>
      </c>
      <c r="F509" s="129" t="s">
        <v>562</v>
      </c>
      <c r="G509" s="130" t="s">
        <v>191</v>
      </c>
      <c r="H509" s="131">
        <v>4</v>
      </c>
      <c r="I509" s="132"/>
      <c r="J509" s="133">
        <f>ROUND(I509*H509,2)</f>
        <v>0</v>
      </c>
      <c r="K509" s="129" t="s">
        <v>141</v>
      </c>
      <c r="L509" s="32"/>
      <c r="M509" s="134" t="s">
        <v>44</v>
      </c>
      <c r="N509" s="135" t="s">
        <v>53</v>
      </c>
      <c r="P509" s="136">
        <f>O509*H509</f>
        <v>0</v>
      </c>
      <c r="Q509" s="136">
        <v>0</v>
      </c>
      <c r="R509" s="136">
        <f>Q509*H509</f>
        <v>0</v>
      </c>
      <c r="S509" s="136">
        <v>0</v>
      </c>
      <c r="T509" s="137">
        <f>S509*H509</f>
        <v>0</v>
      </c>
      <c r="AR509" s="138" t="s">
        <v>90</v>
      </c>
      <c r="AT509" s="138" t="s">
        <v>137</v>
      </c>
      <c r="AU509" s="138" t="s">
        <v>92</v>
      </c>
      <c r="AY509" s="16" t="s">
        <v>135</v>
      </c>
      <c r="BE509" s="139">
        <f>IF(N509="základní",J509,0)</f>
        <v>0</v>
      </c>
      <c r="BF509" s="139">
        <f>IF(N509="snížená",J509,0)</f>
        <v>0</v>
      </c>
      <c r="BG509" s="139">
        <f>IF(N509="zákl. přenesená",J509,0)</f>
        <v>0</v>
      </c>
      <c r="BH509" s="139">
        <f>IF(N509="sníž. přenesená",J509,0)</f>
        <v>0</v>
      </c>
      <c r="BI509" s="139">
        <f>IF(N509="nulová",J509,0)</f>
        <v>0</v>
      </c>
      <c r="BJ509" s="16" t="s">
        <v>90</v>
      </c>
      <c r="BK509" s="139">
        <f>ROUND(I509*H509,2)</f>
        <v>0</v>
      </c>
      <c r="BL509" s="16" t="s">
        <v>90</v>
      </c>
      <c r="BM509" s="138" t="s">
        <v>563</v>
      </c>
    </row>
    <row r="510" spans="2:65" s="1" customFormat="1" ht="11.25">
      <c r="B510" s="32"/>
      <c r="D510" s="140" t="s">
        <v>144</v>
      </c>
      <c r="F510" s="141" t="s">
        <v>564</v>
      </c>
      <c r="I510" s="142"/>
      <c r="L510" s="32"/>
      <c r="M510" s="143"/>
      <c r="T510" s="53"/>
      <c r="AT510" s="16" t="s">
        <v>144</v>
      </c>
      <c r="AU510" s="16" t="s">
        <v>92</v>
      </c>
    </row>
    <row r="511" spans="2:65" s="12" customFormat="1" ht="11.25">
      <c r="B511" s="144"/>
      <c r="D511" s="145" t="s">
        <v>146</v>
      </c>
      <c r="E511" s="146" t="s">
        <v>44</v>
      </c>
      <c r="F511" s="147" t="s">
        <v>252</v>
      </c>
      <c r="H511" s="146" t="s">
        <v>44</v>
      </c>
      <c r="I511" s="148"/>
      <c r="L511" s="144"/>
      <c r="M511" s="149"/>
      <c r="T511" s="150"/>
      <c r="AT511" s="146" t="s">
        <v>146</v>
      </c>
      <c r="AU511" s="146" t="s">
        <v>92</v>
      </c>
      <c r="AV511" s="12" t="s">
        <v>90</v>
      </c>
      <c r="AW511" s="12" t="s">
        <v>42</v>
      </c>
      <c r="AX511" s="12" t="s">
        <v>82</v>
      </c>
      <c r="AY511" s="146" t="s">
        <v>135</v>
      </c>
    </row>
    <row r="512" spans="2:65" s="12" customFormat="1" ht="22.5">
      <c r="B512" s="144"/>
      <c r="D512" s="145" t="s">
        <v>146</v>
      </c>
      <c r="E512" s="146" t="s">
        <v>44</v>
      </c>
      <c r="F512" s="147" t="s">
        <v>565</v>
      </c>
      <c r="H512" s="146" t="s">
        <v>44</v>
      </c>
      <c r="I512" s="148"/>
      <c r="L512" s="144"/>
      <c r="M512" s="149"/>
      <c r="T512" s="150"/>
      <c r="AT512" s="146" t="s">
        <v>146</v>
      </c>
      <c r="AU512" s="146" t="s">
        <v>92</v>
      </c>
      <c r="AV512" s="12" t="s">
        <v>90</v>
      </c>
      <c r="AW512" s="12" t="s">
        <v>42</v>
      </c>
      <c r="AX512" s="12" t="s">
        <v>82</v>
      </c>
      <c r="AY512" s="146" t="s">
        <v>135</v>
      </c>
    </row>
    <row r="513" spans="2:65" s="13" customFormat="1" ht="11.25">
      <c r="B513" s="151"/>
      <c r="D513" s="145" t="s">
        <v>146</v>
      </c>
      <c r="E513" s="152" t="s">
        <v>44</v>
      </c>
      <c r="F513" s="153" t="s">
        <v>552</v>
      </c>
      <c r="H513" s="154">
        <v>4</v>
      </c>
      <c r="I513" s="155"/>
      <c r="L513" s="151"/>
      <c r="M513" s="156"/>
      <c r="T513" s="157"/>
      <c r="AT513" s="152" t="s">
        <v>146</v>
      </c>
      <c r="AU513" s="152" t="s">
        <v>92</v>
      </c>
      <c r="AV513" s="13" t="s">
        <v>92</v>
      </c>
      <c r="AW513" s="13" t="s">
        <v>42</v>
      </c>
      <c r="AX513" s="13" t="s">
        <v>90</v>
      </c>
      <c r="AY513" s="152" t="s">
        <v>135</v>
      </c>
    </row>
    <row r="514" spans="2:65" s="1" customFormat="1" ht="37.9" customHeight="1">
      <c r="B514" s="32"/>
      <c r="C514" s="127" t="s">
        <v>566</v>
      </c>
      <c r="D514" s="127" t="s">
        <v>137</v>
      </c>
      <c r="E514" s="128" t="s">
        <v>567</v>
      </c>
      <c r="F514" s="129" t="s">
        <v>568</v>
      </c>
      <c r="G514" s="130" t="s">
        <v>569</v>
      </c>
      <c r="H514" s="131">
        <v>20</v>
      </c>
      <c r="I514" s="132"/>
      <c r="J514" s="133">
        <f>ROUND(I514*H514,2)</f>
        <v>0</v>
      </c>
      <c r="K514" s="129" t="s">
        <v>141</v>
      </c>
      <c r="L514" s="32"/>
      <c r="M514" s="134" t="s">
        <v>44</v>
      </c>
      <c r="N514" s="135" t="s">
        <v>53</v>
      </c>
      <c r="P514" s="136">
        <f>O514*H514</f>
        <v>0</v>
      </c>
      <c r="Q514" s="136">
        <v>0</v>
      </c>
      <c r="R514" s="136">
        <f>Q514*H514</f>
        <v>0</v>
      </c>
      <c r="S514" s="136">
        <v>0</v>
      </c>
      <c r="T514" s="137">
        <f>S514*H514</f>
        <v>0</v>
      </c>
      <c r="AR514" s="138" t="s">
        <v>90</v>
      </c>
      <c r="AT514" s="138" t="s">
        <v>137</v>
      </c>
      <c r="AU514" s="138" t="s">
        <v>92</v>
      </c>
      <c r="AY514" s="16" t="s">
        <v>135</v>
      </c>
      <c r="BE514" s="139">
        <f>IF(N514="základní",J514,0)</f>
        <v>0</v>
      </c>
      <c r="BF514" s="139">
        <f>IF(N514="snížená",J514,0)</f>
        <v>0</v>
      </c>
      <c r="BG514" s="139">
        <f>IF(N514="zákl. přenesená",J514,0)</f>
        <v>0</v>
      </c>
      <c r="BH514" s="139">
        <f>IF(N514="sníž. přenesená",J514,0)</f>
        <v>0</v>
      </c>
      <c r="BI514" s="139">
        <f>IF(N514="nulová",J514,0)</f>
        <v>0</v>
      </c>
      <c r="BJ514" s="16" t="s">
        <v>90</v>
      </c>
      <c r="BK514" s="139">
        <f>ROUND(I514*H514,2)</f>
        <v>0</v>
      </c>
      <c r="BL514" s="16" t="s">
        <v>90</v>
      </c>
      <c r="BM514" s="138" t="s">
        <v>570</v>
      </c>
    </row>
    <row r="515" spans="2:65" s="1" customFormat="1" ht="11.25">
      <c r="B515" s="32"/>
      <c r="D515" s="140" t="s">
        <v>144</v>
      </c>
      <c r="F515" s="141" t="s">
        <v>571</v>
      </c>
      <c r="I515" s="142"/>
      <c r="L515" s="32"/>
      <c r="M515" s="143"/>
      <c r="T515" s="53"/>
      <c r="AT515" s="16" t="s">
        <v>144</v>
      </c>
      <c r="AU515" s="16" t="s">
        <v>92</v>
      </c>
    </row>
    <row r="516" spans="2:65" s="12" customFormat="1" ht="11.25">
      <c r="B516" s="144"/>
      <c r="D516" s="145" t="s">
        <v>146</v>
      </c>
      <c r="E516" s="146" t="s">
        <v>44</v>
      </c>
      <c r="F516" s="147" t="s">
        <v>362</v>
      </c>
      <c r="H516" s="146" t="s">
        <v>44</v>
      </c>
      <c r="I516" s="148"/>
      <c r="L516" s="144"/>
      <c r="M516" s="149"/>
      <c r="T516" s="150"/>
      <c r="AT516" s="146" t="s">
        <v>146</v>
      </c>
      <c r="AU516" s="146" t="s">
        <v>92</v>
      </c>
      <c r="AV516" s="12" t="s">
        <v>90</v>
      </c>
      <c r="AW516" s="12" t="s">
        <v>42</v>
      </c>
      <c r="AX516" s="12" t="s">
        <v>82</v>
      </c>
      <c r="AY516" s="146" t="s">
        <v>135</v>
      </c>
    </row>
    <row r="517" spans="2:65" s="12" customFormat="1" ht="11.25">
      <c r="B517" s="144"/>
      <c r="D517" s="145" t="s">
        <v>146</v>
      </c>
      <c r="E517" s="146" t="s">
        <v>44</v>
      </c>
      <c r="F517" s="147" t="s">
        <v>572</v>
      </c>
      <c r="H517" s="146" t="s">
        <v>44</v>
      </c>
      <c r="I517" s="148"/>
      <c r="L517" s="144"/>
      <c r="M517" s="149"/>
      <c r="T517" s="150"/>
      <c r="AT517" s="146" t="s">
        <v>146</v>
      </c>
      <c r="AU517" s="146" t="s">
        <v>92</v>
      </c>
      <c r="AV517" s="12" t="s">
        <v>90</v>
      </c>
      <c r="AW517" s="12" t="s">
        <v>42</v>
      </c>
      <c r="AX517" s="12" t="s">
        <v>82</v>
      </c>
      <c r="AY517" s="146" t="s">
        <v>135</v>
      </c>
    </row>
    <row r="518" spans="2:65" s="13" customFormat="1" ht="11.25">
      <c r="B518" s="151"/>
      <c r="D518" s="145" t="s">
        <v>146</v>
      </c>
      <c r="E518" s="152" t="s">
        <v>44</v>
      </c>
      <c r="F518" s="153" t="s">
        <v>294</v>
      </c>
      <c r="H518" s="154">
        <v>20</v>
      </c>
      <c r="I518" s="155"/>
      <c r="L518" s="151"/>
      <c r="M518" s="156"/>
      <c r="T518" s="157"/>
      <c r="AT518" s="152" t="s">
        <v>146</v>
      </c>
      <c r="AU518" s="152" t="s">
        <v>92</v>
      </c>
      <c r="AV518" s="13" t="s">
        <v>92</v>
      </c>
      <c r="AW518" s="13" t="s">
        <v>42</v>
      </c>
      <c r="AX518" s="13" t="s">
        <v>90</v>
      </c>
      <c r="AY518" s="152" t="s">
        <v>135</v>
      </c>
    </row>
    <row r="519" spans="2:65" s="1" customFormat="1" ht="62.65" customHeight="1">
      <c r="B519" s="32"/>
      <c r="C519" s="127" t="s">
        <v>573</v>
      </c>
      <c r="D519" s="127" t="s">
        <v>137</v>
      </c>
      <c r="E519" s="128" t="s">
        <v>574</v>
      </c>
      <c r="F519" s="129" t="s">
        <v>575</v>
      </c>
      <c r="G519" s="130" t="s">
        <v>191</v>
      </c>
      <c r="H519" s="131">
        <v>170</v>
      </c>
      <c r="I519" s="132"/>
      <c r="J519" s="133">
        <f>ROUND(I519*H519,2)</f>
        <v>0</v>
      </c>
      <c r="K519" s="129" t="s">
        <v>141</v>
      </c>
      <c r="L519" s="32"/>
      <c r="M519" s="134" t="s">
        <v>44</v>
      </c>
      <c r="N519" s="135" t="s">
        <v>53</v>
      </c>
      <c r="P519" s="136">
        <f>O519*H519</f>
        <v>0</v>
      </c>
      <c r="Q519" s="136">
        <v>0</v>
      </c>
      <c r="R519" s="136">
        <f>Q519*H519</f>
        <v>0</v>
      </c>
      <c r="S519" s="136">
        <v>0</v>
      </c>
      <c r="T519" s="137">
        <f>S519*H519</f>
        <v>0</v>
      </c>
      <c r="AR519" s="138" t="s">
        <v>90</v>
      </c>
      <c r="AT519" s="138" t="s">
        <v>137</v>
      </c>
      <c r="AU519" s="138" t="s">
        <v>92</v>
      </c>
      <c r="AY519" s="16" t="s">
        <v>135</v>
      </c>
      <c r="BE519" s="139">
        <f>IF(N519="základní",J519,0)</f>
        <v>0</v>
      </c>
      <c r="BF519" s="139">
        <f>IF(N519="snížená",J519,0)</f>
        <v>0</v>
      </c>
      <c r="BG519" s="139">
        <f>IF(N519="zákl. přenesená",J519,0)</f>
        <v>0</v>
      </c>
      <c r="BH519" s="139">
        <f>IF(N519="sníž. přenesená",J519,0)</f>
        <v>0</v>
      </c>
      <c r="BI519" s="139">
        <f>IF(N519="nulová",J519,0)</f>
        <v>0</v>
      </c>
      <c r="BJ519" s="16" t="s">
        <v>90</v>
      </c>
      <c r="BK519" s="139">
        <f>ROUND(I519*H519,2)</f>
        <v>0</v>
      </c>
      <c r="BL519" s="16" t="s">
        <v>90</v>
      </c>
      <c r="BM519" s="138" t="s">
        <v>576</v>
      </c>
    </row>
    <row r="520" spans="2:65" s="1" customFormat="1" ht="11.25">
      <c r="B520" s="32"/>
      <c r="D520" s="140" t="s">
        <v>144</v>
      </c>
      <c r="F520" s="141" t="s">
        <v>577</v>
      </c>
      <c r="I520" s="142"/>
      <c r="L520" s="32"/>
      <c r="M520" s="143"/>
      <c r="T520" s="53"/>
      <c r="AT520" s="16" t="s">
        <v>144</v>
      </c>
      <c r="AU520" s="16" t="s">
        <v>92</v>
      </c>
    </row>
    <row r="521" spans="2:65" s="12" customFormat="1" ht="11.25">
      <c r="B521" s="144"/>
      <c r="D521" s="145" t="s">
        <v>146</v>
      </c>
      <c r="E521" s="146" t="s">
        <v>44</v>
      </c>
      <c r="F521" s="147" t="s">
        <v>362</v>
      </c>
      <c r="H521" s="146" t="s">
        <v>44</v>
      </c>
      <c r="I521" s="148"/>
      <c r="L521" s="144"/>
      <c r="M521" s="149"/>
      <c r="T521" s="150"/>
      <c r="AT521" s="146" t="s">
        <v>146</v>
      </c>
      <c r="AU521" s="146" t="s">
        <v>92</v>
      </c>
      <c r="AV521" s="12" t="s">
        <v>90</v>
      </c>
      <c r="AW521" s="12" t="s">
        <v>42</v>
      </c>
      <c r="AX521" s="12" t="s">
        <v>82</v>
      </c>
      <c r="AY521" s="146" t="s">
        <v>135</v>
      </c>
    </row>
    <row r="522" spans="2:65" s="12" customFormat="1" ht="11.25">
      <c r="B522" s="144"/>
      <c r="D522" s="145" t="s">
        <v>146</v>
      </c>
      <c r="E522" s="146" t="s">
        <v>44</v>
      </c>
      <c r="F522" s="147" t="s">
        <v>578</v>
      </c>
      <c r="H522" s="146" t="s">
        <v>44</v>
      </c>
      <c r="I522" s="148"/>
      <c r="L522" s="144"/>
      <c r="M522" s="149"/>
      <c r="T522" s="150"/>
      <c r="AT522" s="146" t="s">
        <v>146</v>
      </c>
      <c r="AU522" s="146" t="s">
        <v>92</v>
      </c>
      <c r="AV522" s="12" t="s">
        <v>90</v>
      </c>
      <c r="AW522" s="12" t="s">
        <v>42</v>
      </c>
      <c r="AX522" s="12" t="s">
        <v>82</v>
      </c>
      <c r="AY522" s="146" t="s">
        <v>135</v>
      </c>
    </row>
    <row r="523" spans="2:65" s="13" customFormat="1" ht="11.25">
      <c r="B523" s="151"/>
      <c r="D523" s="145" t="s">
        <v>146</v>
      </c>
      <c r="E523" s="152" t="s">
        <v>44</v>
      </c>
      <c r="F523" s="153" t="s">
        <v>579</v>
      </c>
      <c r="H523" s="154">
        <v>119</v>
      </c>
      <c r="I523" s="155"/>
      <c r="L523" s="151"/>
      <c r="M523" s="156"/>
      <c r="T523" s="157"/>
      <c r="AT523" s="152" t="s">
        <v>146</v>
      </c>
      <c r="AU523" s="152" t="s">
        <v>92</v>
      </c>
      <c r="AV523" s="13" t="s">
        <v>92</v>
      </c>
      <c r="AW523" s="13" t="s">
        <v>42</v>
      </c>
      <c r="AX523" s="13" t="s">
        <v>82</v>
      </c>
      <c r="AY523" s="152" t="s">
        <v>135</v>
      </c>
    </row>
    <row r="524" spans="2:65" s="12" customFormat="1" ht="11.25">
      <c r="B524" s="144"/>
      <c r="D524" s="145" t="s">
        <v>146</v>
      </c>
      <c r="E524" s="146" t="s">
        <v>44</v>
      </c>
      <c r="F524" s="147" t="s">
        <v>580</v>
      </c>
      <c r="H524" s="146" t="s">
        <v>44</v>
      </c>
      <c r="I524" s="148"/>
      <c r="L524" s="144"/>
      <c r="M524" s="149"/>
      <c r="T524" s="150"/>
      <c r="AT524" s="146" t="s">
        <v>146</v>
      </c>
      <c r="AU524" s="146" t="s">
        <v>92</v>
      </c>
      <c r="AV524" s="12" t="s">
        <v>90</v>
      </c>
      <c r="AW524" s="12" t="s">
        <v>42</v>
      </c>
      <c r="AX524" s="12" t="s">
        <v>82</v>
      </c>
      <c r="AY524" s="146" t="s">
        <v>135</v>
      </c>
    </row>
    <row r="525" spans="2:65" s="13" customFormat="1" ht="11.25">
      <c r="B525" s="151"/>
      <c r="D525" s="145" t="s">
        <v>146</v>
      </c>
      <c r="E525" s="152" t="s">
        <v>44</v>
      </c>
      <c r="F525" s="153" t="s">
        <v>581</v>
      </c>
      <c r="H525" s="154">
        <v>28</v>
      </c>
      <c r="I525" s="155"/>
      <c r="L525" s="151"/>
      <c r="M525" s="156"/>
      <c r="T525" s="157"/>
      <c r="AT525" s="152" t="s">
        <v>146</v>
      </c>
      <c r="AU525" s="152" t="s">
        <v>92</v>
      </c>
      <c r="AV525" s="13" t="s">
        <v>92</v>
      </c>
      <c r="AW525" s="13" t="s">
        <v>42</v>
      </c>
      <c r="AX525" s="13" t="s">
        <v>82</v>
      </c>
      <c r="AY525" s="152" t="s">
        <v>135</v>
      </c>
    </row>
    <row r="526" spans="2:65" s="12" customFormat="1" ht="11.25">
      <c r="B526" s="144"/>
      <c r="D526" s="145" t="s">
        <v>146</v>
      </c>
      <c r="E526" s="146" t="s">
        <v>44</v>
      </c>
      <c r="F526" s="147" t="s">
        <v>582</v>
      </c>
      <c r="H526" s="146" t="s">
        <v>44</v>
      </c>
      <c r="I526" s="148"/>
      <c r="L526" s="144"/>
      <c r="M526" s="149"/>
      <c r="T526" s="150"/>
      <c r="AT526" s="146" t="s">
        <v>146</v>
      </c>
      <c r="AU526" s="146" t="s">
        <v>92</v>
      </c>
      <c r="AV526" s="12" t="s">
        <v>90</v>
      </c>
      <c r="AW526" s="12" t="s">
        <v>42</v>
      </c>
      <c r="AX526" s="12" t="s">
        <v>82</v>
      </c>
      <c r="AY526" s="146" t="s">
        <v>135</v>
      </c>
    </row>
    <row r="527" spans="2:65" s="13" customFormat="1" ht="11.25">
      <c r="B527" s="151"/>
      <c r="D527" s="145" t="s">
        <v>146</v>
      </c>
      <c r="E527" s="152" t="s">
        <v>44</v>
      </c>
      <c r="F527" s="153" t="s">
        <v>583</v>
      </c>
      <c r="H527" s="154">
        <v>12</v>
      </c>
      <c r="I527" s="155"/>
      <c r="L527" s="151"/>
      <c r="M527" s="156"/>
      <c r="T527" s="157"/>
      <c r="AT527" s="152" t="s">
        <v>146</v>
      </c>
      <c r="AU527" s="152" t="s">
        <v>92</v>
      </c>
      <c r="AV527" s="13" t="s">
        <v>92</v>
      </c>
      <c r="AW527" s="13" t="s">
        <v>42</v>
      </c>
      <c r="AX527" s="13" t="s">
        <v>82</v>
      </c>
      <c r="AY527" s="152" t="s">
        <v>135</v>
      </c>
    </row>
    <row r="528" spans="2:65" s="12" customFormat="1" ht="11.25">
      <c r="B528" s="144"/>
      <c r="D528" s="145" t="s">
        <v>146</v>
      </c>
      <c r="E528" s="146" t="s">
        <v>44</v>
      </c>
      <c r="F528" s="147" t="s">
        <v>584</v>
      </c>
      <c r="H528" s="146" t="s">
        <v>44</v>
      </c>
      <c r="I528" s="148"/>
      <c r="L528" s="144"/>
      <c r="M528" s="149"/>
      <c r="T528" s="150"/>
      <c r="AT528" s="146" t="s">
        <v>146</v>
      </c>
      <c r="AU528" s="146" t="s">
        <v>92</v>
      </c>
      <c r="AV528" s="12" t="s">
        <v>90</v>
      </c>
      <c r="AW528" s="12" t="s">
        <v>42</v>
      </c>
      <c r="AX528" s="12" t="s">
        <v>82</v>
      </c>
      <c r="AY528" s="146" t="s">
        <v>135</v>
      </c>
    </row>
    <row r="529" spans="2:65" s="13" customFormat="1" ht="11.25">
      <c r="B529" s="151"/>
      <c r="D529" s="145" t="s">
        <v>146</v>
      </c>
      <c r="E529" s="152" t="s">
        <v>44</v>
      </c>
      <c r="F529" s="153" t="s">
        <v>585</v>
      </c>
      <c r="H529" s="154">
        <v>11</v>
      </c>
      <c r="I529" s="155"/>
      <c r="L529" s="151"/>
      <c r="M529" s="156"/>
      <c r="T529" s="157"/>
      <c r="AT529" s="152" t="s">
        <v>146</v>
      </c>
      <c r="AU529" s="152" t="s">
        <v>92</v>
      </c>
      <c r="AV529" s="13" t="s">
        <v>92</v>
      </c>
      <c r="AW529" s="13" t="s">
        <v>42</v>
      </c>
      <c r="AX529" s="13" t="s">
        <v>82</v>
      </c>
      <c r="AY529" s="152" t="s">
        <v>135</v>
      </c>
    </row>
    <row r="530" spans="2:65" s="14" customFormat="1" ht="11.25">
      <c r="B530" s="158"/>
      <c r="D530" s="145" t="s">
        <v>146</v>
      </c>
      <c r="E530" s="159" t="s">
        <v>44</v>
      </c>
      <c r="F530" s="160" t="s">
        <v>169</v>
      </c>
      <c r="H530" s="161">
        <v>170</v>
      </c>
      <c r="I530" s="162"/>
      <c r="L530" s="158"/>
      <c r="M530" s="163"/>
      <c r="T530" s="164"/>
      <c r="AT530" s="159" t="s">
        <v>146</v>
      </c>
      <c r="AU530" s="159" t="s">
        <v>92</v>
      </c>
      <c r="AV530" s="14" t="s">
        <v>142</v>
      </c>
      <c r="AW530" s="14" t="s">
        <v>42</v>
      </c>
      <c r="AX530" s="14" t="s">
        <v>90</v>
      </c>
      <c r="AY530" s="159" t="s">
        <v>135</v>
      </c>
    </row>
    <row r="531" spans="2:65" s="1" customFormat="1" ht="37.9" customHeight="1">
      <c r="B531" s="32"/>
      <c r="C531" s="127" t="s">
        <v>586</v>
      </c>
      <c r="D531" s="127" t="s">
        <v>137</v>
      </c>
      <c r="E531" s="128" t="s">
        <v>587</v>
      </c>
      <c r="F531" s="129" t="s">
        <v>588</v>
      </c>
      <c r="G531" s="130" t="s">
        <v>191</v>
      </c>
      <c r="H531" s="131">
        <v>12</v>
      </c>
      <c r="I531" s="132"/>
      <c r="J531" s="133">
        <f>ROUND(I531*H531,2)</f>
        <v>0</v>
      </c>
      <c r="K531" s="129" t="s">
        <v>141</v>
      </c>
      <c r="L531" s="32"/>
      <c r="M531" s="134" t="s">
        <v>44</v>
      </c>
      <c r="N531" s="135" t="s">
        <v>53</v>
      </c>
      <c r="P531" s="136">
        <f>O531*H531</f>
        <v>0</v>
      </c>
      <c r="Q531" s="136">
        <v>0</v>
      </c>
      <c r="R531" s="136">
        <f>Q531*H531</f>
        <v>0</v>
      </c>
      <c r="S531" s="136">
        <v>0</v>
      </c>
      <c r="T531" s="137">
        <f>S531*H531</f>
        <v>0</v>
      </c>
      <c r="AR531" s="138" t="s">
        <v>90</v>
      </c>
      <c r="AT531" s="138" t="s">
        <v>137</v>
      </c>
      <c r="AU531" s="138" t="s">
        <v>92</v>
      </c>
      <c r="AY531" s="16" t="s">
        <v>135</v>
      </c>
      <c r="BE531" s="139">
        <f>IF(N531="základní",J531,0)</f>
        <v>0</v>
      </c>
      <c r="BF531" s="139">
        <f>IF(N531="snížená",J531,0)</f>
        <v>0</v>
      </c>
      <c r="BG531" s="139">
        <f>IF(N531="zákl. přenesená",J531,0)</f>
        <v>0</v>
      </c>
      <c r="BH531" s="139">
        <f>IF(N531="sníž. přenesená",J531,0)</f>
        <v>0</v>
      </c>
      <c r="BI531" s="139">
        <f>IF(N531="nulová",J531,0)</f>
        <v>0</v>
      </c>
      <c r="BJ531" s="16" t="s">
        <v>90</v>
      </c>
      <c r="BK531" s="139">
        <f>ROUND(I531*H531,2)</f>
        <v>0</v>
      </c>
      <c r="BL531" s="16" t="s">
        <v>90</v>
      </c>
      <c r="BM531" s="138" t="s">
        <v>589</v>
      </c>
    </row>
    <row r="532" spans="2:65" s="1" customFormat="1" ht="11.25">
      <c r="B532" s="32"/>
      <c r="D532" s="140" t="s">
        <v>144</v>
      </c>
      <c r="F532" s="141" t="s">
        <v>590</v>
      </c>
      <c r="I532" s="142"/>
      <c r="L532" s="32"/>
      <c r="M532" s="143"/>
      <c r="T532" s="53"/>
      <c r="AT532" s="16" t="s">
        <v>144</v>
      </c>
      <c r="AU532" s="16" t="s">
        <v>92</v>
      </c>
    </row>
    <row r="533" spans="2:65" s="12" customFormat="1" ht="22.5">
      <c r="B533" s="144"/>
      <c r="D533" s="145" t="s">
        <v>146</v>
      </c>
      <c r="E533" s="146" t="s">
        <v>44</v>
      </c>
      <c r="F533" s="147" t="s">
        <v>314</v>
      </c>
      <c r="H533" s="146" t="s">
        <v>44</v>
      </c>
      <c r="I533" s="148"/>
      <c r="L533" s="144"/>
      <c r="M533" s="149"/>
      <c r="T533" s="150"/>
      <c r="AT533" s="146" t="s">
        <v>146</v>
      </c>
      <c r="AU533" s="146" t="s">
        <v>92</v>
      </c>
      <c r="AV533" s="12" t="s">
        <v>90</v>
      </c>
      <c r="AW533" s="12" t="s">
        <v>42</v>
      </c>
      <c r="AX533" s="12" t="s">
        <v>82</v>
      </c>
      <c r="AY533" s="146" t="s">
        <v>135</v>
      </c>
    </row>
    <row r="534" spans="2:65" s="12" customFormat="1" ht="11.25">
      <c r="B534" s="144"/>
      <c r="D534" s="145" t="s">
        <v>146</v>
      </c>
      <c r="E534" s="146" t="s">
        <v>44</v>
      </c>
      <c r="F534" s="147" t="s">
        <v>591</v>
      </c>
      <c r="H534" s="146" t="s">
        <v>44</v>
      </c>
      <c r="I534" s="148"/>
      <c r="L534" s="144"/>
      <c r="M534" s="149"/>
      <c r="T534" s="150"/>
      <c r="AT534" s="146" t="s">
        <v>146</v>
      </c>
      <c r="AU534" s="146" t="s">
        <v>92</v>
      </c>
      <c r="AV534" s="12" t="s">
        <v>90</v>
      </c>
      <c r="AW534" s="12" t="s">
        <v>42</v>
      </c>
      <c r="AX534" s="12" t="s">
        <v>82</v>
      </c>
      <c r="AY534" s="146" t="s">
        <v>135</v>
      </c>
    </row>
    <row r="535" spans="2:65" s="13" customFormat="1" ht="11.25">
      <c r="B535" s="151"/>
      <c r="D535" s="145" t="s">
        <v>146</v>
      </c>
      <c r="E535" s="152" t="s">
        <v>44</v>
      </c>
      <c r="F535" s="153" t="s">
        <v>8</v>
      </c>
      <c r="H535" s="154">
        <v>12</v>
      </c>
      <c r="I535" s="155"/>
      <c r="L535" s="151"/>
      <c r="M535" s="156"/>
      <c r="T535" s="157"/>
      <c r="AT535" s="152" t="s">
        <v>146</v>
      </c>
      <c r="AU535" s="152" t="s">
        <v>92</v>
      </c>
      <c r="AV535" s="13" t="s">
        <v>92</v>
      </c>
      <c r="AW535" s="13" t="s">
        <v>42</v>
      </c>
      <c r="AX535" s="13" t="s">
        <v>90</v>
      </c>
      <c r="AY535" s="152" t="s">
        <v>135</v>
      </c>
    </row>
    <row r="536" spans="2:65" s="1" customFormat="1" ht="16.5" customHeight="1">
      <c r="B536" s="32"/>
      <c r="C536" s="166" t="s">
        <v>592</v>
      </c>
      <c r="D536" s="166" t="s">
        <v>209</v>
      </c>
      <c r="E536" s="167" t="s">
        <v>593</v>
      </c>
      <c r="F536" s="168" t="s">
        <v>594</v>
      </c>
      <c r="G536" s="169" t="s">
        <v>191</v>
      </c>
      <c r="H536" s="170">
        <v>12</v>
      </c>
      <c r="I536" s="171"/>
      <c r="J536" s="172">
        <f>ROUND(I536*H536,2)</f>
        <v>0</v>
      </c>
      <c r="K536" s="168" t="s">
        <v>141</v>
      </c>
      <c r="L536" s="173"/>
      <c r="M536" s="174" t="s">
        <v>44</v>
      </c>
      <c r="N536" s="175" t="s">
        <v>53</v>
      </c>
      <c r="P536" s="136">
        <f>O536*H536</f>
        <v>0</v>
      </c>
      <c r="Q536" s="136">
        <v>2.0000000000000001E-4</v>
      </c>
      <c r="R536" s="136">
        <f>Q536*H536</f>
        <v>2.4000000000000002E-3</v>
      </c>
      <c r="S536" s="136">
        <v>0</v>
      </c>
      <c r="T536" s="137">
        <f>S536*H536</f>
        <v>0</v>
      </c>
      <c r="AR536" s="138" t="s">
        <v>92</v>
      </c>
      <c r="AT536" s="138" t="s">
        <v>209</v>
      </c>
      <c r="AU536" s="138" t="s">
        <v>92</v>
      </c>
      <c r="AY536" s="16" t="s">
        <v>135</v>
      </c>
      <c r="BE536" s="139">
        <f>IF(N536="základní",J536,0)</f>
        <v>0</v>
      </c>
      <c r="BF536" s="139">
        <f>IF(N536="snížená",J536,0)</f>
        <v>0</v>
      </c>
      <c r="BG536" s="139">
        <f>IF(N536="zákl. přenesená",J536,0)</f>
        <v>0</v>
      </c>
      <c r="BH536" s="139">
        <f>IF(N536="sníž. přenesená",J536,0)</f>
        <v>0</v>
      </c>
      <c r="BI536" s="139">
        <f>IF(N536="nulová",J536,0)</f>
        <v>0</v>
      </c>
      <c r="BJ536" s="16" t="s">
        <v>90</v>
      </c>
      <c r="BK536" s="139">
        <f>ROUND(I536*H536,2)</f>
        <v>0</v>
      </c>
      <c r="BL536" s="16" t="s">
        <v>90</v>
      </c>
      <c r="BM536" s="138" t="s">
        <v>595</v>
      </c>
    </row>
    <row r="537" spans="2:65" s="12" customFormat="1" ht="22.5">
      <c r="B537" s="144"/>
      <c r="D537" s="145" t="s">
        <v>146</v>
      </c>
      <c r="E537" s="146" t="s">
        <v>44</v>
      </c>
      <c r="F537" s="147" t="s">
        <v>314</v>
      </c>
      <c r="H537" s="146" t="s">
        <v>44</v>
      </c>
      <c r="I537" s="148"/>
      <c r="L537" s="144"/>
      <c r="M537" s="149"/>
      <c r="T537" s="150"/>
      <c r="AT537" s="146" t="s">
        <v>146</v>
      </c>
      <c r="AU537" s="146" t="s">
        <v>92</v>
      </c>
      <c r="AV537" s="12" t="s">
        <v>90</v>
      </c>
      <c r="AW537" s="12" t="s">
        <v>42</v>
      </c>
      <c r="AX537" s="12" t="s">
        <v>82</v>
      </c>
      <c r="AY537" s="146" t="s">
        <v>135</v>
      </c>
    </row>
    <row r="538" spans="2:65" s="12" customFormat="1" ht="11.25">
      <c r="B538" s="144"/>
      <c r="D538" s="145" t="s">
        <v>146</v>
      </c>
      <c r="E538" s="146" t="s">
        <v>44</v>
      </c>
      <c r="F538" s="147" t="s">
        <v>591</v>
      </c>
      <c r="H538" s="146" t="s">
        <v>44</v>
      </c>
      <c r="I538" s="148"/>
      <c r="L538" s="144"/>
      <c r="M538" s="149"/>
      <c r="T538" s="150"/>
      <c r="AT538" s="146" t="s">
        <v>146</v>
      </c>
      <c r="AU538" s="146" t="s">
        <v>92</v>
      </c>
      <c r="AV538" s="12" t="s">
        <v>90</v>
      </c>
      <c r="AW538" s="12" t="s">
        <v>42</v>
      </c>
      <c r="AX538" s="12" t="s">
        <v>82</v>
      </c>
      <c r="AY538" s="146" t="s">
        <v>135</v>
      </c>
    </row>
    <row r="539" spans="2:65" s="13" customFormat="1" ht="11.25">
      <c r="B539" s="151"/>
      <c r="D539" s="145" t="s">
        <v>146</v>
      </c>
      <c r="E539" s="152" t="s">
        <v>44</v>
      </c>
      <c r="F539" s="153" t="s">
        <v>8</v>
      </c>
      <c r="H539" s="154">
        <v>12</v>
      </c>
      <c r="I539" s="155"/>
      <c r="L539" s="151"/>
      <c r="M539" s="156"/>
      <c r="T539" s="157"/>
      <c r="AT539" s="152" t="s">
        <v>146</v>
      </c>
      <c r="AU539" s="152" t="s">
        <v>92</v>
      </c>
      <c r="AV539" s="13" t="s">
        <v>92</v>
      </c>
      <c r="AW539" s="13" t="s">
        <v>42</v>
      </c>
      <c r="AX539" s="13" t="s">
        <v>90</v>
      </c>
      <c r="AY539" s="152" t="s">
        <v>135</v>
      </c>
    </row>
    <row r="540" spans="2:65" s="1" customFormat="1" ht="16.5" customHeight="1">
      <c r="B540" s="32"/>
      <c r="C540" s="127" t="s">
        <v>596</v>
      </c>
      <c r="D540" s="127" t="s">
        <v>137</v>
      </c>
      <c r="E540" s="128" t="s">
        <v>597</v>
      </c>
      <c r="F540" s="129" t="s">
        <v>598</v>
      </c>
      <c r="G540" s="130" t="s">
        <v>222</v>
      </c>
      <c r="H540" s="131">
        <v>1180</v>
      </c>
      <c r="I540" s="132"/>
      <c r="J540" s="133">
        <f>ROUND(I540*H540,2)</f>
        <v>0</v>
      </c>
      <c r="K540" s="129" t="s">
        <v>141</v>
      </c>
      <c r="L540" s="32"/>
      <c r="M540" s="134" t="s">
        <v>44</v>
      </c>
      <c r="N540" s="135" t="s">
        <v>53</v>
      </c>
      <c r="P540" s="136">
        <f>O540*H540</f>
        <v>0</v>
      </c>
      <c r="Q540" s="136">
        <v>0</v>
      </c>
      <c r="R540" s="136">
        <f>Q540*H540</f>
        <v>0</v>
      </c>
      <c r="S540" s="136">
        <v>0</v>
      </c>
      <c r="T540" s="137">
        <f>S540*H540</f>
        <v>0</v>
      </c>
      <c r="AR540" s="138" t="s">
        <v>90</v>
      </c>
      <c r="AT540" s="138" t="s">
        <v>137</v>
      </c>
      <c r="AU540" s="138" t="s">
        <v>92</v>
      </c>
      <c r="AY540" s="16" t="s">
        <v>135</v>
      </c>
      <c r="BE540" s="139">
        <f>IF(N540="základní",J540,0)</f>
        <v>0</v>
      </c>
      <c r="BF540" s="139">
        <f>IF(N540="snížená",J540,0)</f>
        <v>0</v>
      </c>
      <c r="BG540" s="139">
        <f>IF(N540="zákl. přenesená",J540,0)</f>
        <v>0</v>
      </c>
      <c r="BH540" s="139">
        <f>IF(N540="sníž. přenesená",J540,0)</f>
        <v>0</v>
      </c>
      <c r="BI540" s="139">
        <f>IF(N540="nulová",J540,0)</f>
        <v>0</v>
      </c>
      <c r="BJ540" s="16" t="s">
        <v>90</v>
      </c>
      <c r="BK540" s="139">
        <f>ROUND(I540*H540,2)</f>
        <v>0</v>
      </c>
      <c r="BL540" s="16" t="s">
        <v>90</v>
      </c>
      <c r="BM540" s="138" t="s">
        <v>599</v>
      </c>
    </row>
    <row r="541" spans="2:65" s="1" customFormat="1" ht="11.25">
      <c r="B541" s="32"/>
      <c r="D541" s="140" t="s">
        <v>144</v>
      </c>
      <c r="F541" s="141" t="s">
        <v>600</v>
      </c>
      <c r="I541" s="142"/>
      <c r="L541" s="32"/>
      <c r="M541" s="143"/>
      <c r="T541" s="53"/>
      <c r="AT541" s="16" t="s">
        <v>144</v>
      </c>
      <c r="AU541" s="16" t="s">
        <v>92</v>
      </c>
    </row>
    <row r="542" spans="2:65" s="12" customFormat="1" ht="11.25">
      <c r="B542" s="144"/>
      <c r="D542" s="145" t="s">
        <v>146</v>
      </c>
      <c r="E542" s="146" t="s">
        <v>44</v>
      </c>
      <c r="F542" s="147" t="s">
        <v>362</v>
      </c>
      <c r="H542" s="146" t="s">
        <v>44</v>
      </c>
      <c r="I542" s="148"/>
      <c r="L542" s="144"/>
      <c r="M542" s="149"/>
      <c r="T542" s="150"/>
      <c r="AT542" s="146" t="s">
        <v>146</v>
      </c>
      <c r="AU542" s="146" t="s">
        <v>92</v>
      </c>
      <c r="AV542" s="12" t="s">
        <v>90</v>
      </c>
      <c r="AW542" s="12" t="s">
        <v>42</v>
      </c>
      <c r="AX542" s="12" t="s">
        <v>82</v>
      </c>
      <c r="AY542" s="146" t="s">
        <v>135</v>
      </c>
    </row>
    <row r="543" spans="2:65" s="12" customFormat="1" ht="11.25">
      <c r="B543" s="144"/>
      <c r="D543" s="145" t="s">
        <v>146</v>
      </c>
      <c r="E543" s="146" t="s">
        <v>44</v>
      </c>
      <c r="F543" s="147" t="s">
        <v>601</v>
      </c>
      <c r="H543" s="146" t="s">
        <v>44</v>
      </c>
      <c r="I543" s="148"/>
      <c r="L543" s="144"/>
      <c r="M543" s="149"/>
      <c r="T543" s="150"/>
      <c r="AT543" s="146" t="s">
        <v>146</v>
      </c>
      <c r="AU543" s="146" t="s">
        <v>92</v>
      </c>
      <c r="AV543" s="12" t="s">
        <v>90</v>
      </c>
      <c r="AW543" s="12" t="s">
        <v>42</v>
      </c>
      <c r="AX543" s="12" t="s">
        <v>82</v>
      </c>
      <c r="AY543" s="146" t="s">
        <v>135</v>
      </c>
    </row>
    <row r="544" spans="2:65" s="13" customFormat="1" ht="11.25">
      <c r="B544" s="151"/>
      <c r="D544" s="145" t="s">
        <v>146</v>
      </c>
      <c r="E544" s="152" t="s">
        <v>44</v>
      </c>
      <c r="F544" s="153" t="s">
        <v>602</v>
      </c>
      <c r="H544" s="154">
        <v>1180</v>
      </c>
      <c r="I544" s="155"/>
      <c r="L544" s="151"/>
      <c r="M544" s="156"/>
      <c r="T544" s="157"/>
      <c r="AT544" s="152" t="s">
        <v>146</v>
      </c>
      <c r="AU544" s="152" t="s">
        <v>92</v>
      </c>
      <c r="AV544" s="13" t="s">
        <v>92</v>
      </c>
      <c r="AW544" s="13" t="s">
        <v>42</v>
      </c>
      <c r="AX544" s="13" t="s">
        <v>90</v>
      </c>
      <c r="AY544" s="152" t="s">
        <v>135</v>
      </c>
    </row>
    <row r="545" spans="2:65" s="1" customFormat="1" ht="24.2" customHeight="1">
      <c r="B545" s="32"/>
      <c r="C545" s="166" t="s">
        <v>603</v>
      </c>
      <c r="D545" s="166" t="s">
        <v>209</v>
      </c>
      <c r="E545" s="167" t="s">
        <v>604</v>
      </c>
      <c r="F545" s="168" t="s">
        <v>605</v>
      </c>
      <c r="G545" s="169" t="s">
        <v>222</v>
      </c>
      <c r="H545" s="170">
        <v>1180</v>
      </c>
      <c r="I545" s="171"/>
      <c r="J545" s="172">
        <f>ROUND(I545*H545,2)</f>
        <v>0</v>
      </c>
      <c r="K545" s="168" t="s">
        <v>141</v>
      </c>
      <c r="L545" s="173"/>
      <c r="M545" s="174" t="s">
        <v>44</v>
      </c>
      <c r="N545" s="175" t="s">
        <v>53</v>
      </c>
      <c r="P545" s="136">
        <f>O545*H545</f>
        <v>0</v>
      </c>
      <c r="Q545" s="136">
        <v>2.7E-4</v>
      </c>
      <c r="R545" s="136">
        <f>Q545*H545</f>
        <v>0.31859999999999999</v>
      </c>
      <c r="S545" s="136">
        <v>0</v>
      </c>
      <c r="T545" s="137">
        <f>S545*H545</f>
        <v>0</v>
      </c>
      <c r="AR545" s="138" t="s">
        <v>92</v>
      </c>
      <c r="AT545" s="138" t="s">
        <v>209</v>
      </c>
      <c r="AU545" s="138" t="s">
        <v>92</v>
      </c>
      <c r="AY545" s="16" t="s">
        <v>135</v>
      </c>
      <c r="BE545" s="139">
        <f>IF(N545="základní",J545,0)</f>
        <v>0</v>
      </c>
      <c r="BF545" s="139">
        <f>IF(N545="snížená",J545,0)</f>
        <v>0</v>
      </c>
      <c r="BG545" s="139">
        <f>IF(N545="zákl. přenesená",J545,0)</f>
        <v>0</v>
      </c>
      <c r="BH545" s="139">
        <f>IF(N545="sníž. přenesená",J545,0)</f>
        <v>0</v>
      </c>
      <c r="BI545" s="139">
        <f>IF(N545="nulová",J545,0)</f>
        <v>0</v>
      </c>
      <c r="BJ545" s="16" t="s">
        <v>90</v>
      </c>
      <c r="BK545" s="139">
        <f>ROUND(I545*H545,2)</f>
        <v>0</v>
      </c>
      <c r="BL545" s="16" t="s">
        <v>90</v>
      </c>
      <c r="BM545" s="138" t="s">
        <v>606</v>
      </c>
    </row>
    <row r="546" spans="2:65" s="12" customFormat="1" ht="11.25">
      <c r="B546" s="144"/>
      <c r="D546" s="145" t="s">
        <v>146</v>
      </c>
      <c r="E546" s="146" t="s">
        <v>44</v>
      </c>
      <c r="F546" s="147" t="s">
        <v>362</v>
      </c>
      <c r="H546" s="146" t="s">
        <v>44</v>
      </c>
      <c r="I546" s="148"/>
      <c r="L546" s="144"/>
      <c r="M546" s="149"/>
      <c r="T546" s="150"/>
      <c r="AT546" s="146" t="s">
        <v>146</v>
      </c>
      <c r="AU546" s="146" t="s">
        <v>92</v>
      </c>
      <c r="AV546" s="12" t="s">
        <v>90</v>
      </c>
      <c r="AW546" s="12" t="s">
        <v>42</v>
      </c>
      <c r="AX546" s="12" t="s">
        <v>82</v>
      </c>
      <c r="AY546" s="146" t="s">
        <v>135</v>
      </c>
    </row>
    <row r="547" spans="2:65" s="12" customFormat="1" ht="11.25">
      <c r="B547" s="144"/>
      <c r="D547" s="145" t="s">
        <v>146</v>
      </c>
      <c r="E547" s="146" t="s">
        <v>44</v>
      </c>
      <c r="F547" s="147" t="s">
        <v>607</v>
      </c>
      <c r="H547" s="146" t="s">
        <v>44</v>
      </c>
      <c r="I547" s="148"/>
      <c r="L547" s="144"/>
      <c r="M547" s="149"/>
      <c r="T547" s="150"/>
      <c r="AT547" s="146" t="s">
        <v>146</v>
      </c>
      <c r="AU547" s="146" t="s">
        <v>92</v>
      </c>
      <c r="AV547" s="12" t="s">
        <v>90</v>
      </c>
      <c r="AW547" s="12" t="s">
        <v>42</v>
      </c>
      <c r="AX547" s="12" t="s">
        <v>82</v>
      </c>
      <c r="AY547" s="146" t="s">
        <v>135</v>
      </c>
    </row>
    <row r="548" spans="2:65" s="13" customFormat="1" ht="11.25">
      <c r="B548" s="151"/>
      <c r="D548" s="145" t="s">
        <v>146</v>
      </c>
      <c r="E548" s="152" t="s">
        <v>44</v>
      </c>
      <c r="F548" s="153" t="s">
        <v>608</v>
      </c>
      <c r="H548" s="154">
        <v>665</v>
      </c>
      <c r="I548" s="155"/>
      <c r="L548" s="151"/>
      <c r="M548" s="156"/>
      <c r="T548" s="157"/>
      <c r="AT548" s="152" t="s">
        <v>146</v>
      </c>
      <c r="AU548" s="152" t="s">
        <v>92</v>
      </c>
      <c r="AV548" s="13" t="s">
        <v>92</v>
      </c>
      <c r="AW548" s="13" t="s">
        <v>42</v>
      </c>
      <c r="AX548" s="13" t="s">
        <v>82</v>
      </c>
      <c r="AY548" s="152" t="s">
        <v>135</v>
      </c>
    </row>
    <row r="549" spans="2:65" s="12" customFormat="1" ht="22.5">
      <c r="B549" s="144"/>
      <c r="D549" s="145" t="s">
        <v>146</v>
      </c>
      <c r="E549" s="146" t="s">
        <v>44</v>
      </c>
      <c r="F549" s="147" t="s">
        <v>609</v>
      </c>
      <c r="H549" s="146" t="s">
        <v>44</v>
      </c>
      <c r="I549" s="148"/>
      <c r="L549" s="144"/>
      <c r="M549" s="149"/>
      <c r="T549" s="150"/>
      <c r="AT549" s="146" t="s">
        <v>146</v>
      </c>
      <c r="AU549" s="146" t="s">
        <v>92</v>
      </c>
      <c r="AV549" s="12" t="s">
        <v>90</v>
      </c>
      <c r="AW549" s="12" t="s">
        <v>42</v>
      </c>
      <c r="AX549" s="12" t="s">
        <v>82</v>
      </c>
      <c r="AY549" s="146" t="s">
        <v>135</v>
      </c>
    </row>
    <row r="550" spans="2:65" s="13" customFormat="1" ht="11.25">
      <c r="B550" s="151"/>
      <c r="D550" s="145" t="s">
        <v>146</v>
      </c>
      <c r="E550" s="152" t="s">
        <v>44</v>
      </c>
      <c r="F550" s="153" t="s">
        <v>610</v>
      </c>
      <c r="H550" s="154">
        <v>515</v>
      </c>
      <c r="I550" s="155"/>
      <c r="L550" s="151"/>
      <c r="M550" s="156"/>
      <c r="T550" s="157"/>
      <c r="AT550" s="152" t="s">
        <v>146</v>
      </c>
      <c r="AU550" s="152" t="s">
        <v>92</v>
      </c>
      <c r="AV550" s="13" t="s">
        <v>92</v>
      </c>
      <c r="AW550" s="13" t="s">
        <v>42</v>
      </c>
      <c r="AX550" s="13" t="s">
        <v>82</v>
      </c>
      <c r="AY550" s="152" t="s">
        <v>135</v>
      </c>
    </row>
    <row r="551" spans="2:65" s="14" customFormat="1" ht="11.25">
      <c r="B551" s="158"/>
      <c r="D551" s="145" t="s">
        <v>146</v>
      </c>
      <c r="E551" s="159" t="s">
        <v>44</v>
      </c>
      <c r="F551" s="160" t="s">
        <v>169</v>
      </c>
      <c r="H551" s="161">
        <v>1180</v>
      </c>
      <c r="I551" s="162"/>
      <c r="L551" s="158"/>
      <c r="M551" s="163"/>
      <c r="T551" s="164"/>
      <c r="AT551" s="159" t="s">
        <v>146</v>
      </c>
      <c r="AU551" s="159" t="s">
        <v>92</v>
      </c>
      <c r="AV551" s="14" t="s">
        <v>142</v>
      </c>
      <c r="AW551" s="14" t="s">
        <v>42</v>
      </c>
      <c r="AX551" s="14" t="s">
        <v>90</v>
      </c>
      <c r="AY551" s="159" t="s">
        <v>135</v>
      </c>
    </row>
    <row r="552" spans="2:65" s="1" customFormat="1" ht="21.75" customHeight="1">
      <c r="B552" s="32"/>
      <c r="C552" s="127" t="s">
        <v>611</v>
      </c>
      <c r="D552" s="127" t="s">
        <v>137</v>
      </c>
      <c r="E552" s="128" t="s">
        <v>612</v>
      </c>
      <c r="F552" s="129" t="s">
        <v>613</v>
      </c>
      <c r="G552" s="130" t="s">
        <v>191</v>
      </c>
      <c r="H552" s="131">
        <v>11</v>
      </c>
      <c r="I552" s="132"/>
      <c r="J552" s="133">
        <f>ROUND(I552*H552,2)</f>
        <v>0</v>
      </c>
      <c r="K552" s="129" t="s">
        <v>141</v>
      </c>
      <c r="L552" s="32"/>
      <c r="M552" s="134" t="s">
        <v>44</v>
      </c>
      <c r="N552" s="135" t="s">
        <v>53</v>
      </c>
      <c r="P552" s="136">
        <f>O552*H552</f>
        <v>0</v>
      </c>
      <c r="Q552" s="136">
        <v>0</v>
      </c>
      <c r="R552" s="136">
        <f>Q552*H552</f>
        <v>0</v>
      </c>
      <c r="S552" s="136">
        <v>0</v>
      </c>
      <c r="T552" s="137">
        <f>S552*H552</f>
        <v>0</v>
      </c>
      <c r="AR552" s="138" t="s">
        <v>90</v>
      </c>
      <c r="AT552" s="138" t="s">
        <v>137</v>
      </c>
      <c r="AU552" s="138" t="s">
        <v>92</v>
      </c>
      <c r="AY552" s="16" t="s">
        <v>135</v>
      </c>
      <c r="BE552" s="139">
        <f>IF(N552="základní",J552,0)</f>
        <v>0</v>
      </c>
      <c r="BF552" s="139">
        <f>IF(N552="snížená",J552,0)</f>
        <v>0</v>
      </c>
      <c r="BG552" s="139">
        <f>IF(N552="zákl. přenesená",J552,0)</f>
        <v>0</v>
      </c>
      <c r="BH552" s="139">
        <f>IF(N552="sníž. přenesená",J552,0)</f>
        <v>0</v>
      </c>
      <c r="BI552" s="139">
        <f>IF(N552="nulová",J552,0)</f>
        <v>0</v>
      </c>
      <c r="BJ552" s="16" t="s">
        <v>90</v>
      </c>
      <c r="BK552" s="139">
        <f>ROUND(I552*H552,2)</f>
        <v>0</v>
      </c>
      <c r="BL552" s="16" t="s">
        <v>90</v>
      </c>
      <c r="BM552" s="138" t="s">
        <v>614</v>
      </c>
    </row>
    <row r="553" spans="2:65" s="1" customFormat="1" ht="11.25">
      <c r="B553" s="32"/>
      <c r="D553" s="140" t="s">
        <v>144</v>
      </c>
      <c r="F553" s="141" t="s">
        <v>615</v>
      </c>
      <c r="I553" s="142"/>
      <c r="L553" s="32"/>
      <c r="M553" s="143"/>
      <c r="T553" s="53"/>
      <c r="AT553" s="16" t="s">
        <v>144</v>
      </c>
      <c r="AU553" s="16" t="s">
        <v>92</v>
      </c>
    </row>
    <row r="554" spans="2:65" s="12" customFormat="1" ht="11.25">
      <c r="B554" s="144"/>
      <c r="D554" s="145" t="s">
        <v>146</v>
      </c>
      <c r="E554" s="146" t="s">
        <v>44</v>
      </c>
      <c r="F554" s="147" t="s">
        <v>362</v>
      </c>
      <c r="H554" s="146" t="s">
        <v>44</v>
      </c>
      <c r="I554" s="148"/>
      <c r="L554" s="144"/>
      <c r="M554" s="149"/>
      <c r="T554" s="150"/>
      <c r="AT554" s="146" t="s">
        <v>146</v>
      </c>
      <c r="AU554" s="146" t="s">
        <v>92</v>
      </c>
      <c r="AV554" s="12" t="s">
        <v>90</v>
      </c>
      <c r="AW554" s="12" t="s">
        <v>42</v>
      </c>
      <c r="AX554" s="12" t="s">
        <v>82</v>
      </c>
      <c r="AY554" s="146" t="s">
        <v>135</v>
      </c>
    </row>
    <row r="555" spans="2:65" s="12" customFormat="1" ht="22.5">
      <c r="B555" s="144"/>
      <c r="D555" s="145" t="s">
        <v>146</v>
      </c>
      <c r="E555" s="146" t="s">
        <v>44</v>
      </c>
      <c r="F555" s="147" t="s">
        <v>616</v>
      </c>
      <c r="H555" s="146" t="s">
        <v>44</v>
      </c>
      <c r="I555" s="148"/>
      <c r="L555" s="144"/>
      <c r="M555" s="149"/>
      <c r="T555" s="150"/>
      <c r="AT555" s="146" t="s">
        <v>146</v>
      </c>
      <c r="AU555" s="146" t="s">
        <v>92</v>
      </c>
      <c r="AV555" s="12" t="s">
        <v>90</v>
      </c>
      <c r="AW555" s="12" t="s">
        <v>42</v>
      </c>
      <c r="AX555" s="12" t="s">
        <v>82</v>
      </c>
      <c r="AY555" s="146" t="s">
        <v>135</v>
      </c>
    </row>
    <row r="556" spans="2:65" s="13" customFormat="1" ht="11.25">
      <c r="B556" s="151"/>
      <c r="D556" s="145" t="s">
        <v>146</v>
      </c>
      <c r="E556" s="152" t="s">
        <v>44</v>
      </c>
      <c r="F556" s="153" t="s">
        <v>219</v>
      </c>
      <c r="H556" s="154">
        <v>11</v>
      </c>
      <c r="I556" s="155"/>
      <c r="L556" s="151"/>
      <c r="M556" s="156"/>
      <c r="T556" s="157"/>
      <c r="AT556" s="152" t="s">
        <v>146</v>
      </c>
      <c r="AU556" s="152" t="s">
        <v>92</v>
      </c>
      <c r="AV556" s="13" t="s">
        <v>92</v>
      </c>
      <c r="AW556" s="13" t="s">
        <v>42</v>
      </c>
      <c r="AX556" s="13" t="s">
        <v>90</v>
      </c>
      <c r="AY556" s="152" t="s">
        <v>135</v>
      </c>
    </row>
    <row r="557" spans="2:65" s="1" customFormat="1" ht="21.75" customHeight="1">
      <c r="B557" s="32"/>
      <c r="C557" s="127" t="s">
        <v>617</v>
      </c>
      <c r="D557" s="127" t="s">
        <v>137</v>
      </c>
      <c r="E557" s="128" t="s">
        <v>618</v>
      </c>
      <c r="F557" s="129" t="s">
        <v>619</v>
      </c>
      <c r="G557" s="130" t="s">
        <v>620</v>
      </c>
      <c r="H557" s="131">
        <v>1.18</v>
      </c>
      <c r="I557" s="132"/>
      <c r="J557" s="133">
        <f>ROUND(I557*H557,2)</f>
        <v>0</v>
      </c>
      <c r="K557" s="129" t="s">
        <v>141</v>
      </c>
      <c r="L557" s="32"/>
      <c r="M557" s="134" t="s">
        <v>44</v>
      </c>
      <c r="N557" s="135" t="s">
        <v>53</v>
      </c>
      <c r="P557" s="136">
        <f>O557*H557</f>
        <v>0</v>
      </c>
      <c r="Q557" s="136">
        <v>0</v>
      </c>
      <c r="R557" s="136">
        <f>Q557*H557</f>
        <v>0</v>
      </c>
      <c r="S557" s="136">
        <v>0</v>
      </c>
      <c r="T557" s="137">
        <f>S557*H557</f>
        <v>0</v>
      </c>
      <c r="AR557" s="138" t="s">
        <v>90</v>
      </c>
      <c r="AT557" s="138" t="s">
        <v>137</v>
      </c>
      <c r="AU557" s="138" t="s">
        <v>92</v>
      </c>
      <c r="AY557" s="16" t="s">
        <v>135</v>
      </c>
      <c r="BE557" s="139">
        <f>IF(N557="základní",J557,0)</f>
        <v>0</v>
      </c>
      <c r="BF557" s="139">
        <f>IF(N557="snížená",J557,0)</f>
        <v>0</v>
      </c>
      <c r="BG557" s="139">
        <f>IF(N557="zákl. přenesená",J557,0)</f>
        <v>0</v>
      </c>
      <c r="BH557" s="139">
        <f>IF(N557="sníž. přenesená",J557,0)</f>
        <v>0</v>
      </c>
      <c r="BI557" s="139">
        <f>IF(N557="nulová",J557,0)</f>
        <v>0</v>
      </c>
      <c r="BJ557" s="16" t="s">
        <v>90</v>
      </c>
      <c r="BK557" s="139">
        <f>ROUND(I557*H557,2)</f>
        <v>0</v>
      </c>
      <c r="BL557" s="16" t="s">
        <v>90</v>
      </c>
      <c r="BM557" s="138" t="s">
        <v>621</v>
      </c>
    </row>
    <row r="558" spans="2:65" s="1" customFormat="1" ht="11.25">
      <c r="B558" s="32"/>
      <c r="D558" s="140" t="s">
        <v>144</v>
      </c>
      <c r="F558" s="141" t="s">
        <v>622</v>
      </c>
      <c r="I558" s="142"/>
      <c r="L558" s="32"/>
      <c r="M558" s="143"/>
      <c r="T558" s="53"/>
      <c r="AT558" s="16" t="s">
        <v>144</v>
      </c>
      <c r="AU558" s="16" t="s">
        <v>92</v>
      </c>
    </row>
    <row r="559" spans="2:65" s="12" customFormat="1" ht="11.25">
      <c r="B559" s="144"/>
      <c r="D559" s="145" t="s">
        <v>146</v>
      </c>
      <c r="E559" s="146" t="s">
        <v>44</v>
      </c>
      <c r="F559" s="147" t="s">
        <v>362</v>
      </c>
      <c r="H559" s="146" t="s">
        <v>44</v>
      </c>
      <c r="I559" s="148"/>
      <c r="L559" s="144"/>
      <c r="M559" s="149"/>
      <c r="T559" s="150"/>
      <c r="AT559" s="146" t="s">
        <v>146</v>
      </c>
      <c r="AU559" s="146" t="s">
        <v>92</v>
      </c>
      <c r="AV559" s="12" t="s">
        <v>90</v>
      </c>
      <c r="AW559" s="12" t="s">
        <v>42</v>
      </c>
      <c r="AX559" s="12" t="s">
        <v>82</v>
      </c>
      <c r="AY559" s="146" t="s">
        <v>135</v>
      </c>
    </row>
    <row r="560" spans="2:65" s="12" customFormat="1" ht="11.25">
      <c r="B560" s="144"/>
      <c r="D560" s="145" t="s">
        <v>146</v>
      </c>
      <c r="E560" s="146" t="s">
        <v>44</v>
      </c>
      <c r="F560" s="147" t="s">
        <v>623</v>
      </c>
      <c r="H560" s="146" t="s">
        <v>44</v>
      </c>
      <c r="I560" s="148"/>
      <c r="L560" s="144"/>
      <c r="M560" s="149"/>
      <c r="T560" s="150"/>
      <c r="AT560" s="146" t="s">
        <v>146</v>
      </c>
      <c r="AU560" s="146" t="s">
        <v>92</v>
      </c>
      <c r="AV560" s="12" t="s">
        <v>90</v>
      </c>
      <c r="AW560" s="12" t="s">
        <v>42</v>
      </c>
      <c r="AX560" s="12" t="s">
        <v>82</v>
      </c>
      <c r="AY560" s="146" t="s">
        <v>135</v>
      </c>
    </row>
    <row r="561" spans="2:65" s="13" customFormat="1" ht="11.25">
      <c r="B561" s="151"/>
      <c r="D561" s="145" t="s">
        <v>146</v>
      </c>
      <c r="E561" s="152" t="s">
        <v>44</v>
      </c>
      <c r="F561" s="153" t="s">
        <v>624</v>
      </c>
      <c r="H561" s="154">
        <v>0.66500000000000004</v>
      </c>
      <c r="I561" s="155"/>
      <c r="L561" s="151"/>
      <c r="M561" s="156"/>
      <c r="T561" s="157"/>
      <c r="AT561" s="152" t="s">
        <v>146</v>
      </c>
      <c r="AU561" s="152" t="s">
        <v>92</v>
      </c>
      <c r="AV561" s="13" t="s">
        <v>92</v>
      </c>
      <c r="AW561" s="13" t="s">
        <v>42</v>
      </c>
      <c r="AX561" s="13" t="s">
        <v>82</v>
      </c>
      <c r="AY561" s="152" t="s">
        <v>135</v>
      </c>
    </row>
    <row r="562" spans="2:65" s="12" customFormat="1" ht="11.25">
      <c r="B562" s="144"/>
      <c r="D562" s="145" t="s">
        <v>146</v>
      </c>
      <c r="E562" s="146" t="s">
        <v>44</v>
      </c>
      <c r="F562" s="147" t="s">
        <v>625</v>
      </c>
      <c r="H562" s="146" t="s">
        <v>44</v>
      </c>
      <c r="I562" s="148"/>
      <c r="L562" s="144"/>
      <c r="M562" s="149"/>
      <c r="T562" s="150"/>
      <c r="AT562" s="146" t="s">
        <v>146</v>
      </c>
      <c r="AU562" s="146" t="s">
        <v>92</v>
      </c>
      <c r="AV562" s="12" t="s">
        <v>90</v>
      </c>
      <c r="AW562" s="12" t="s">
        <v>42</v>
      </c>
      <c r="AX562" s="12" t="s">
        <v>82</v>
      </c>
      <c r="AY562" s="146" t="s">
        <v>135</v>
      </c>
    </row>
    <row r="563" spans="2:65" s="13" customFormat="1" ht="11.25">
      <c r="B563" s="151"/>
      <c r="D563" s="145" t="s">
        <v>146</v>
      </c>
      <c r="E563" s="152" t="s">
        <v>44</v>
      </c>
      <c r="F563" s="153" t="s">
        <v>626</v>
      </c>
      <c r="H563" s="154">
        <v>0.51500000000000001</v>
      </c>
      <c r="I563" s="155"/>
      <c r="L563" s="151"/>
      <c r="M563" s="156"/>
      <c r="T563" s="157"/>
      <c r="AT563" s="152" t="s">
        <v>146</v>
      </c>
      <c r="AU563" s="152" t="s">
        <v>92</v>
      </c>
      <c r="AV563" s="13" t="s">
        <v>92</v>
      </c>
      <c r="AW563" s="13" t="s">
        <v>42</v>
      </c>
      <c r="AX563" s="13" t="s">
        <v>82</v>
      </c>
      <c r="AY563" s="152" t="s">
        <v>135</v>
      </c>
    </row>
    <row r="564" spans="2:65" s="14" customFormat="1" ht="11.25">
      <c r="B564" s="158"/>
      <c r="D564" s="145" t="s">
        <v>146</v>
      </c>
      <c r="E564" s="159" t="s">
        <v>44</v>
      </c>
      <c r="F564" s="160" t="s">
        <v>169</v>
      </c>
      <c r="H564" s="161">
        <v>1.18</v>
      </c>
      <c r="I564" s="162"/>
      <c r="L564" s="158"/>
      <c r="M564" s="163"/>
      <c r="T564" s="164"/>
      <c r="AT564" s="159" t="s">
        <v>146</v>
      </c>
      <c r="AU564" s="159" t="s">
        <v>92</v>
      </c>
      <c r="AV564" s="14" t="s">
        <v>142</v>
      </c>
      <c r="AW564" s="14" t="s">
        <v>42</v>
      </c>
      <c r="AX564" s="14" t="s">
        <v>90</v>
      </c>
      <c r="AY564" s="159" t="s">
        <v>135</v>
      </c>
    </row>
    <row r="565" spans="2:65" s="1" customFormat="1" ht="24.2" customHeight="1">
      <c r="B565" s="32"/>
      <c r="C565" s="127" t="s">
        <v>627</v>
      </c>
      <c r="D565" s="127" t="s">
        <v>137</v>
      </c>
      <c r="E565" s="128" t="s">
        <v>628</v>
      </c>
      <c r="F565" s="129" t="s">
        <v>629</v>
      </c>
      <c r="G565" s="130" t="s">
        <v>191</v>
      </c>
      <c r="H565" s="131">
        <v>16</v>
      </c>
      <c r="I565" s="132"/>
      <c r="J565" s="133">
        <f>ROUND(I565*H565,2)</f>
        <v>0</v>
      </c>
      <c r="K565" s="129" t="s">
        <v>141</v>
      </c>
      <c r="L565" s="32"/>
      <c r="M565" s="134" t="s">
        <v>44</v>
      </c>
      <c r="N565" s="135" t="s">
        <v>53</v>
      </c>
      <c r="P565" s="136">
        <f>O565*H565</f>
        <v>0</v>
      </c>
      <c r="Q565" s="136">
        <v>0</v>
      </c>
      <c r="R565" s="136">
        <f>Q565*H565</f>
        <v>0</v>
      </c>
      <c r="S565" s="136">
        <v>0</v>
      </c>
      <c r="T565" s="137">
        <f>S565*H565</f>
        <v>0</v>
      </c>
      <c r="AR565" s="138" t="s">
        <v>90</v>
      </c>
      <c r="AT565" s="138" t="s">
        <v>137</v>
      </c>
      <c r="AU565" s="138" t="s">
        <v>92</v>
      </c>
      <c r="AY565" s="16" t="s">
        <v>135</v>
      </c>
      <c r="BE565" s="139">
        <f>IF(N565="základní",J565,0)</f>
        <v>0</v>
      </c>
      <c r="BF565" s="139">
        <f>IF(N565="snížená",J565,0)</f>
        <v>0</v>
      </c>
      <c r="BG565" s="139">
        <f>IF(N565="zákl. přenesená",J565,0)</f>
        <v>0</v>
      </c>
      <c r="BH565" s="139">
        <f>IF(N565="sníž. přenesená",J565,0)</f>
        <v>0</v>
      </c>
      <c r="BI565" s="139">
        <f>IF(N565="nulová",J565,0)</f>
        <v>0</v>
      </c>
      <c r="BJ565" s="16" t="s">
        <v>90</v>
      </c>
      <c r="BK565" s="139">
        <f>ROUND(I565*H565,2)</f>
        <v>0</v>
      </c>
      <c r="BL565" s="16" t="s">
        <v>90</v>
      </c>
      <c r="BM565" s="138" t="s">
        <v>630</v>
      </c>
    </row>
    <row r="566" spans="2:65" s="1" customFormat="1" ht="11.25">
      <c r="B566" s="32"/>
      <c r="D566" s="140" t="s">
        <v>144</v>
      </c>
      <c r="F566" s="141" t="s">
        <v>631</v>
      </c>
      <c r="I566" s="142"/>
      <c r="L566" s="32"/>
      <c r="M566" s="143"/>
      <c r="T566" s="53"/>
      <c r="AT566" s="16" t="s">
        <v>144</v>
      </c>
      <c r="AU566" s="16" t="s">
        <v>92</v>
      </c>
    </row>
    <row r="567" spans="2:65" s="12" customFormat="1" ht="11.25">
      <c r="B567" s="144"/>
      <c r="D567" s="145" t="s">
        <v>146</v>
      </c>
      <c r="E567" s="146" t="s">
        <v>44</v>
      </c>
      <c r="F567" s="147" t="s">
        <v>362</v>
      </c>
      <c r="H567" s="146" t="s">
        <v>44</v>
      </c>
      <c r="I567" s="148"/>
      <c r="L567" s="144"/>
      <c r="M567" s="149"/>
      <c r="T567" s="150"/>
      <c r="AT567" s="146" t="s">
        <v>146</v>
      </c>
      <c r="AU567" s="146" t="s">
        <v>92</v>
      </c>
      <c r="AV567" s="12" t="s">
        <v>90</v>
      </c>
      <c r="AW567" s="12" t="s">
        <v>42</v>
      </c>
      <c r="AX567" s="12" t="s">
        <v>82</v>
      </c>
      <c r="AY567" s="146" t="s">
        <v>135</v>
      </c>
    </row>
    <row r="568" spans="2:65" s="12" customFormat="1" ht="22.5">
      <c r="B568" s="144"/>
      <c r="D568" s="145" t="s">
        <v>146</v>
      </c>
      <c r="E568" s="146" t="s">
        <v>44</v>
      </c>
      <c r="F568" s="147" t="s">
        <v>632</v>
      </c>
      <c r="H568" s="146" t="s">
        <v>44</v>
      </c>
      <c r="I568" s="148"/>
      <c r="L568" s="144"/>
      <c r="M568" s="149"/>
      <c r="T568" s="150"/>
      <c r="AT568" s="146" t="s">
        <v>146</v>
      </c>
      <c r="AU568" s="146" t="s">
        <v>92</v>
      </c>
      <c r="AV568" s="12" t="s">
        <v>90</v>
      </c>
      <c r="AW568" s="12" t="s">
        <v>42</v>
      </c>
      <c r="AX568" s="12" t="s">
        <v>82</v>
      </c>
      <c r="AY568" s="146" t="s">
        <v>135</v>
      </c>
    </row>
    <row r="569" spans="2:65" s="13" customFormat="1" ht="11.25">
      <c r="B569" s="151"/>
      <c r="D569" s="145" t="s">
        <v>146</v>
      </c>
      <c r="E569" s="152" t="s">
        <v>44</v>
      </c>
      <c r="F569" s="153" t="s">
        <v>633</v>
      </c>
      <c r="H569" s="154">
        <v>8</v>
      </c>
      <c r="I569" s="155"/>
      <c r="L569" s="151"/>
      <c r="M569" s="156"/>
      <c r="T569" s="157"/>
      <c r="AT569" s="152" t="s">
        <v>146</v>
      </c>
      <c r="AU569" s="152" t="s">
        <v>92</v>
      </c>
      <c r="AV569" s="13" t="s">
        <v>92</v>
      </c>
      <c r="AW569" s="13" t="s">
        <v>42</v>
      </c>
      <c r="AX569" s="13" t="s">
        <v>82</v>
      </c>
      <c r="AY569" s="152" t="s">
        <v>135</v>
      </c>
    </row>
    <row r="570" spans="2:65" s="12" customFormat="1" ht="22.5">
      <c r="B570" s="144"/>
      <c r="D570" s="145" t="s">
        <v>146</v>
      </c>
      <c r="E570" s="146" t="s">
        <v>44</v>
      </c>
      <c r="F570" s="147" t="s">
        <v>634</v>
      </c>
      <c r="H570" s="146" t="s">
        <v>44</v>
      </c>
      <c r="I570" s="148"/>
      <c r="L570" s="144"/>
      <c r="M570" s="149"/>
      <c r="T570" s="150"/>
      <c r="AT570" s="146" t="s">
        <v>146</v>
      </c>
      <c r="AU570" s="146" t="s">
        <v>92</v>
      </c>
      <c r="AV570" s="12" t="s">
        <v>90</v>
      </c>
      <c r="AW570" s="12" t="s">
        <v>42</v>
      </c>
      <c r="AX570" s="12" t="s">
        <v>82</v>
      </c>
      <c r="AY570" s="146" t="s">
        <v>135</v>
      </c>
    </row>
    <row r="571" spans="2:65" s="13" customFormat="1" ht="11.25">
      <c r="B571" s="151"/>
      <c r="D571" s="145" t="s">
        <v>146</v>
      </c>
      <c r="E571" s="152" t="s">
        <v>44</v>
      </c>
      <c r="F571" s="153" t="s">
        <v>635</v>
      </c>
      <c r="H571" s="154">
        <v>4</v>
      </c>
      <c r="I571" s="155"/>
      <c r="L571" s="151"/>
      <c r="M571" s="156"/>
      <c r="T571" s="157"/>
      <c r="AT571" s="152" t="s">
        <v>146</v>
      </c>
      <c r="AU571" s="152" t="s">
        <v>92</v>
      </c>
      <c r="AV571" s="13" t="s">
        <v>92</v>
      </c>
      <c r="AW571" s="13" t="s">
        <v>42</v>
      </c>
      <c r="AX571" s="13" t="s">
        <v>82</v>
      </c>
      <c r="AY571" s="152" t="s">
        <v>135</v>
      </c>
    </row>
    <row r="572" spans="2:65" s="12" customFormat="1" ht="22.5">
      <c r="B572" s="144"/>
      <c r="D572" s="145" t="s">
        <v>146</v>
      </c>
      <c r="E572" s="146" t="s">
        <v>44</v>
      </c>
      <c r="F572" s="147" t="s">
        <v>636</v>
      </c>
      <c r="H572" s="146" t="s">
        <v>44</v>
      </c>
      <c r="I572" s="148"/>
      <c r="L572" s="144"/>
      <c r="M572" s="149"/>
      <c r="T572" s="150"/>
      <c r="AT572" s="146" t="s">
        <v>146</v>
      </c>
      <c r="AU572" s="146" t="s">
        <v>92</v>
      </c>
      <c r="AV572" s="12" t="s">
        <v>90</v>
      </c>
      <c r="AW572" s="12" t="s">
        <v>42</v>
      </c>
      <c r="AX572" s="12" t="s">
        <v>82</v>
      </c>
      <c r="AY572" s="146" t="s">
        <v>135</v>
      </c>
    </row>
    <row r="573" spans="2:65" s="13" customFormat="1" ht="11.25">
      <c r="B573" s="151"/>
      <c r="D573" s="145" t="s">
        <v>146</v>
      </c>
      <c r="E573" s="152" t="s">
        <v>44</v>
      </c>
      <c r="F573" s="153" t="s">
        <v>92</v>
      </c>
      <c r="H573" s="154">
        <v>2</v>
      </c>
      <c r="I573" s="155"/>
      <c r="L573" s="151"/>
      <c r="M573" s="156"/>
      <c r="T573" s="157"/>
      <c r="AT573" s="152" t="s">
        <v>146</v>
      </c>
      <c r="AU573" s="152" t="s">
        <v>92</v>
      </c>
      <c r="AV573" s="13" t="s">
        <v>92</v>
      </c>
      <c r="AW573" s="13" t="s">
        <v>42</v>
      </c>
      <c r="AX573" s="13" t="s">
        <v>82</v>
      </c>
      <c r="AY573" s="152" t="s">
        <v>135</v>
      </c>
    </row>
    <row r="574" spans="2:65" s="12" customFormat="1" ht="22.5">
      <c r="B574" s="144"/>
      <c r="D574" s="145" t="s">
        <v>146</v>
      </c>
      <c r="E574" s="146" t="s">
        <v>44</v>
      </c>
      <c r="F574" s="147" t="s">
        <v>637</v>
      </c>
      <c r="H574" s="146" t="s">
        <v>44</v>
      </c>
      <c r="I574" s="148"/>
      <c r="L574" s="144"/>
      <c r="M574" s="149"/>
      <c r="T574" s="150"/>
      <c r="AT574" s="146" t="s">
        <v>146</v>
      </c>
      <c r="AU574" s="146" t="s">
        <v>92</v>
      </c>
      <c r="AV574" s="12" t="s">
        <v>90</v>
      </c>
      <c r="AW574" s="12" t="s">
        <v>42</v>
      </c>
      <c r="AX574" s="12" t="s">
        <v>82</v>
      </c>
      <c r="AY574" s="146" t="s">
        <v>135</v>
      </c>
    </row>
    <row r="575" spans="2:65" s="13" customFormat="1" ht="11.25">
      <c r="B575" s="151"/>
      <c r="D575" s="145" t="s">
        <v>146</v>
      </c>
      <c r="E575" s="152" t="s">
        <v>44</v>
      </c>
      <c r="F575" s="153" t="s">
        <v>92</v>
      </c>
      <c r="H575" s="154">
        <v>2</v>
      </c>
      <c r="I575" s="155"/>
      <c r="L575" s="151"/>
      <c r="M575" s="156"/>
      <c r="T575" s="157"/>
      <c r="AT575" s="152" t="s">
        <v>146</v>
      </c>
      <c r="AU575" s="152" t="s">
        <v>92</v>
      </c>
      <c r="AV575" s="13" t="s">
        <v>92</v>
      </c>
      <c r="AW575" s="13" t="s">
        <v>42</v>
      </c>
      <c r="AX575" s="13" t="s">
        <v>82</v>
      </c>
      <c r="AY575" s="152" t="s">
        <v>135</v>
      </c>
    </row>
    <row r="576" spans="2:65" s="14" customFormat="1" ht="11.25">
      <c r="B576" s="158"/>
      <c r="D576" s="145" t="s">
        <v>146</v>
      </c>
      <c r="E576" s="159" t="s">
        <v>44</v>
      </c>
      <c r="F576" s="160" t="s">
        <v>169</v>
      </c>
      <c r="H576" s="161">
        <v>16</v>
      </c>
      <c r="I576" s="162"/>
      <c r="L576" s="158"/>
      <c r="M576" s="163"/>
      <c r="T576" s="164"/>
      <c r="AT576" s="159" t="s">
        <v>146</v>
      </c>
      <c r="AU576" s="159" t="s">
        <v>92</v>
      </c>
      <c r="AV576" s="14" t="s">
        <v>142</v>
      </c>
      <c r="AW576" s="14" t="s">
        <v>42</v>
      </c>
      <c r="AX576" s="14" t="s">
        <v>90</v>
      </c>
      <c r="AY576" s="159" t="s">
        <v>135</v>
      </c>
    </row>
    <row r="577" spans="2:65" s="1" customFormat="1" ht="16.5" customHeight="1">
      <c r="B577" s="32"/>
      <c r="C577" s="166" t="s">
        <v>638</v>
      </c>
      <c r="D577" s="166" t="s">
        <v>209</v>
      </c>
      <c r="E577" s="167" t="s">
        <v>639</v>
      </c>
      <c r="F577" s="168" t="s">
        <v>640</v>
      </c>
      <c r="G577" s="169" t="s">
        <v>191</v>
      </c>
      <c r="H577" s="170">
        <v>4</v>
      </c>
      <c r="I577" s="171"/>
      <c r="J577" s="172">
        <f>ROUND(I577*H577,2)</f>
        <v>0</v>
      </c>
      <c r="K577" s="168" t="s">
        <v>216</v>
      </c>
      <c r="L577" s="173"/>
      <c r="M577" s="174" t="s">
        <v>44</v>
      </c>
      <c r="N577" s="175" t="s">
        <v>53</v>
      </c>
      <c r="P577" s="136">
        <f>O577*H577</f>
        <v>0</v>
      </c>
      <c r="Q577" s="136">
        <v>0</v>
      </c>
      <c r="R577" s="136">
        <f>Q577*H577</f>
        <v>0</v>
      </c>
      <c r="S577" s="136">
        <v>0</v>
      </c>
      <c r="T577" s="137">
        <f>S577*H577</f>
        <v>0</v>
      </c>
      <c r="AR577" s="138" t="s">
        <v>92</v>
      </c>
      <c r="AT577" s="138" t="s">
        <v>209</v>
      </c>
      <c r="AU577" s="138" t="s">
        <v>92</v>
      </c>
      <c r="AY577" s="16" t="s">
        <v>135</v>
      </c>
      <c r="BE577" s="139">
        <f>IF(N577="základní",J577,0)</f>
        <v>0</v>
      </c>
      <c r="BF577" s="139">
        <f>IF(N577="snížená",J577,0)</f>
        <v>0</v>
      </c>
      <c r="BG577" s="139">
        <f>IF(N577="zákl. přenesená",J577,0)</f>
        <v>0</v>
      </c>
      <c r="BH577" s="139">
        <f>IF(N577="sníž. přenesená",J577,0)</f>
        <v>0</v>
      </c>
      <c r="BI577" s="139">
        <f>IF(N577="nulová",J577,0)</f>
        <v>0</v>
      </c>
      <c r="BJ577" s="16" t="s">
        <v>90</v>
      </c>
      <c r="BK577" s="139">
        <f>ROUND(I577*H577,2)</f>
        <v>0</v>
      </c>
      <c r="BL577" s="16" t="s">
        <v>90</v>
      </c>
      <c r="BM577" s="138" t="s">
        <v>641</v>
      </c>
    </row>
    <row r="578" spans="2:65" s="12" customFormat="1" ht="11.25">
      <c r="B578" s="144"/>
      <c r="D578" s="145" t="s">
        <v>146</v>
      </c>
      <c r="E578" s="146" t="s">
        <v>44</v>
      </c>
      <c r="F578" s="147" t="s">
        <v>362</v>
      </c>
      <c r="H578" s="146" t="s">
        <v>44</v>
      </c>
      <c r="I578" s="148"/>
      <c r="L578" s="144"/>
      <c r="M578" s="149"/>
      <c r="T578" s="150"/>
      <c r="AT578" s="146" t="s">
        <v>146</v>
      </c>
      <c r="AU578" s="146" t="s">
        <v>92</v>
      </c>
      <c r="AV578" s="12" t="s">
        <v>90</v>
      </c>
      <c r="AW578" s="12" t="s">
        <v>42</v>
      </c>
      <c r="AX578" s="12" t="s">
        <v>82</v>
      </c>
      <c r="AY578" s="146" t="s">
        <v>135</v>
      </c>
    </row>
    <row r="579" spans="2:65" s="12" customFormat="1" ht="22.5">
      <c r="B579" s="144"/>
      <c r="D579" s="145" t="s">
        <v>146</v>
      </c>
      <c r="E579" s="146" t="s">
        <v>44</v>
      </c>
      <c r="F579" s="147" t="s">
        <v>632</v>
      </c>
      <c r="H579" s="146" t="s">
        <v>44</v>
      </c>
      <c r="I579" s="148"/>
      <c r="L579" s="144"/>
      <c r="M579" s="149"/>
      <c r="T579" s="150"/>
      <c r="AT579" s="146" t="s">
        <v>146</v>
      </c>
      <c r="AU579" s="146" t="s">
        <v>92</v>
      </c>
      <c r="AV579" s="12" t="s">
        <v>90</v>
      </c>
      <c r="AW579" s="12" t="s">
        <v>42</v>
      </c>
      <c r="AX579" s="12" t="s">
        <v>82</v>
      </c>
      <c r="AY579" s="146" t="s">
        <v>135</v>
      </c>
    </row>
    <row r="580" spans="2:65" s="13" customFormat="1" ht="11.25">
      <c r="B580" s="151"/>
      <c r="D580" s="145" t="s">
        <v>146</v>
      </c>
      <c r="E580" s="152" t="s">
        <v>44</v>
      </c>
      <c r="F580" s="153" t="s">
        <v>142</v>
      </c>
      <c r="H580" s="154">
        <v>4</v>
      </c>
      <c r="I580" s="155"/>
      <c r="L580" s="151"/>
      <c r="M580" s="156"/>
      <c r="T580" s="157"/>
      <c r="AT580" s="152" t="s">
        <v>146</v>
      </c>
      <c r="AU580" s="152" t="s">
        <v>92</v>
      </c>
      <c r="AV580" s="13" t="s">
        <v>92</v>
      </c>
      <c r="AW580" s="13" t="s">
        <v>42</v>
      </c>
      <c r="AX580" s="13" t="s">
        <v>90</v>
      </c>
      <c r="AY580" s="152" t="s">
        <v>135</v>
      </c>
    </row>
    <row r="581" spans="2:65" s="1" customFormat="1" ht="16.5" customHeight="1">
      <c r="B581" s="32"/>
      <c r="C581" s="166" t="s">
        <v>642</v>
      </c>
      <c r="D581" s="166" t="s">
        <v>209</v>
      </c>
      <c r="E581" s="167" t="s">
        <v>643</v>
      </c>
      <c r="F581" s="168" t="s">
        <v>644</v>
      </c>
      <c r="G581" s="169" t="s">
        <v>191</v>
      </c>
      <c r="H581" s="170">
        <v>4</v>
      </c>
      <c r="I581" s="171"/>
      <c r="J581" s="172">
        <f>ROUND(I581*H581,2)</f>
        <v>0</v>
      </c>
      <c r="K581" s="168" t="s">
        <v>216</v>
      </c>
      <c r="L581" s="173"/>
      <c r="M581" s="174" t="s">
        <v>44</v>
      </c>
      <c r="N581" s="175" t="s">
        <v>53</v>
      </c>
      <c r="P581" s="136">
        <f>O581*H581</f>
        <v>0</v>
      </c>
      <c r="Q581" s="136">
        <v>0</v>
      </c>
      <c r="R581" s="136">
        <f>Q581*H581</f>
        <v>0</v>
      </c>
      <c r="S581" s="136">
        <v>0</v>
      </c>
      <c r="T581" s="137">
        <f>S581*H581</f>
        <v>0</v>
      </c>
      <c r="AR581" s="138" t="s">
        <v>92</v>
      </c>
      <c r="AT581" s="138" t="s">
        <v>209</v>
      </c>
      <c r="AU581" s="138" t="s">
        <v>92</v>
      </c>
      <c r="AY581" s="16" t="s">
        <v>135</v>
      </c>
      <c r="BE581" s="139">
        <f>IF(N581="základní",J581,0)</f>
        <v>0</v>
      </c>
      <c r="BF581" s="139">
        <f>IF(N581="snížená",J581,0)</f>
        <v>0</v>
      </c>
      <c r="BG581" s="139">
        <f>IF(N581="zákl. přenesená",J581,0)</f>
        <v>0</v>
      </c>
      <c r="BH581" s="139">
        <f>IF(N581="sníž. přenesená",J581,0)</f>
        <v>0</v>
      </c>
      <c r="BI581" s="139">
        <f>IF(N581="nulová",J581,0)</f>
        <v>0</v>
      </c>
      <c r="BJ581" s="16" t="s">
        <v>90</v>
      </c>
      <c r="BK581" s="139">
        <f>ROUND(I581*H581,2)</f>
        <v>0</v>
      </c>
      <c r="BL581" s="16" t="s">
        <v>90</v>
      </c>
      <c r="BM581" s="138" t="s">
        <v>645</v>
      </c>
    </row>
    <row r="582" spans="2:65" s="12" customFormat="1" ht="11.25">
      <c r="B582" s="144"/>
      <c r="D582" s="145" t="s">
        <v>146</v>
      </c>
      <c r="E582" s="146" t="s">
        <v>44</v>
      </c>
      <c r="F582" s="147" t="s">
        <v>362</v>
      </c>
      <c r="H582" s="146" t="s">
        <v>44</v>
      </c>
      <c r="I582" s="148"/>
      <c r="L582" s="144"/>
      <c r="M582" s="149"/>
      <c r="T582" s="150"/>
      <c r="AT582" s="146" t="s">
        <v>146</v>
      </c>
      <c r="AU582" s="146" t="s">
        <v>92</v>
      </c>
      <c r="AV582" s="12" t="s">
        <v>90</v>
      </c>
      <c r="AW582" s="12" t="s">
        <v>42</v>
      </c>
      <c r="AX582" s="12" t="s">
        <v>82</v>
      </c>
      <c r="AY582" s="146" t="s">
        <v>135</v>
      </c>
    </row>
    <row r="583" spans="2:65" s="12" customFormat="1" ht="22.5">
      <c r="B583" s="144"/>
      <c r="D583" s="145" t="s">
        <v>146</v>
      </c>
      <c r="E583" s="146" t="s">
        <v>44</v>
      </c>
      <c r="F583" s="147" t="s">
        <v>632</v>
      </c>
      <c r="H583" s="146" t="s">
        <v>44</v>
      </c>
      <c r="I583" s="148"/>
      <c r="L583" s="144"/>
      <c r="M583" s="149"/>
      <c r="T583" s="150"/>
      <c r="AT583" s="146" t="s">
        <v>146</v>
      </c>
      <c r="AU583" s="146" t="s">
        <v>92</v>
      </c>
      <c r="AV583" s="12" t="s">
        <v>90</v>
      </c>
      <c r="AW583" s="12" t="s">
        <v>42</v>
      </c>
      <c r="AX583" s="12" t="s">
        <v>82</v>
      </c>
      <c r="AY583" s="146" t="s">
        <v>135</v>
      </c>
    </row>
    <row r="584" spans="2:65" s="13" customFormat="1" ht="11.25">
      <c r="B584" s="151"/>
      <c r="D584" s="145" t="s">
        <v>146</v>
      </c>
      <c r="E584" s="152" t="s">
        <v>44</v>
      </c>
      <c r="F584" s="153" t="s">
        <v>142</v>
      </c>
      <c r="H584" s="154">
        <v>4</v>
      </c>
      <c r="I584" s="155"/>
      <c r="L584" s="151"/>
      <c r="M584" s="156"/>
      <c r="T584" s="157"/>
      <c r="AT584" s="152" t="s">
        <v>146</v>
      </c>
      <c r="AU584" s="152" t="s">
        <v>92</v>
      </c>
      <c r="AV584" s="13" t="s">
        <v>92</v>
      </c>
      <c r="AW584" s="13" t="s">
        <v>42</v>
      </c>
      <c r="AX584" s="13" t="s">
        <v>90</v>
      </c>
      <c r="AY584" s="152" t="s">
        <v>135</v>
      </c>
    </row>
    <row r="585" spans="2:65" s="1" customFormat="1" ht="16.5" customHeight="1">
      <c r="B585" s="32"/>
      <c r="C585" s="166" t="s">
        <v>646</v>
      </c>
      <c r="D585" s="166" t="s">
        <v>209</v>
      </c>
      <c r="E585" s="167" t="s">
        <v>647</v>
      </c>
      <c r="F585" s="168" t="s">
        <v>648</v>
      </c>
      <c r="G585" s="169" t="s">
        <v>191</v>
      </c>
      <c r="H585" s="170">
        <v>8</v>
      </c>
      <c r="I585" s="171"/>
      <c r="J585" s="172">
        <f>ROUND(I585*H585,2)</f>
        <v>0</v>
      </c>
      <c r="K585" s="168" t="s">
        <v>216</v>
      </c>
      <c r="L585" s="173"/>
      <c r="M585" s="174" t="s">
        <v>44</v>
      </c>
      <c r="N585" s="175" t="s">
        <v>53</v>
      </c>
      <c r="P585" s="136">
        <f>O585*H585</f>
        <v>0</v>
      </c>
      <c r="Q585" s="136">
        <v>0</v>
      </c>
      <c r="R585" s="136">
        <f>Q585*H585</f>
        <v>0</v>
      </c>
      <c r="S585" s="136">
        <v>0</v>
      </c>
      <c r="T585" s="137">
        <f>S585*H585</f>
        <v>0</v>
      </c>
      <c r="AR585" s="138" t="s">
        <v>92</v>
      </c>
      <c r="AT585" s="138" t="s">
        <v>209</v>
      </c>
      <c r="AU585" s="138" t="s">
        <v>92</v>
      </c>
      <c r="AY585" s="16" t="s">
        <v>135</v>
      </c>
      <c r="BE585" s="139">
        <f>IF(N585="základní",J585,0)</f>
        <v>0</v>
      </c>
      <c r="BF585" s="139">
        <f>IF(N585="snížená",J585,0)</f>
        <v>0</v>
      </c>
      <c r="BG585" s="139">
        <f>IF(N585="zákl. přenesená",J585,0)</f>
        <v>0</v>
      </c>
      <c r="BH585" s="139">
        <f>IF(N585="sníž. přenesená",J585,0)</f>
        <v>0</v>
      </c>
      <c r="BI585" s="139">
        <f>IF(N585="nulová",J585,0)</f>
        <v>0</v>
      </c>
      <c r="BJ585" s="16" t="s">
        <v>90</v>
      </c>
      <c r="BK585" s="139">
        <f>ROUND(I585*H585,2)</f>
        <v>0</v>
      </c>
      <c r="BL585" s="16" t="s">
        <v>90</v>
      </c>
      <c r="BM585" s="138" t="s">
        <v>649</v>
      </c>
    </row>
    <row r="586" spans="2:65" s="12" customFormat="1" ht="11.25">
      <c r="B586" s="144"/>
      <c r="D586" s="145" t="s">
        <v>146</v>
      </c>
      <c r="E586" s="146" t="s">
        <v>44</v>
      </c>
      <c r="F586" s="147" t="s">
        <v>362</v>
      </c>
      <c r="H586" s="146" t="s">
        <v>44</v>
      </c>
      <c r="I586" s="148"/>
      <c r="L586" s="144"/>
      <c r="M586" s="149"/>
      <c r="T586" s="150"/>
      <c r="AT586" s="146" t="s">
        <v>146</v>
      </c>
      <c r="AU586" s="146" t="s">
        <v>92</v>
      </c>
      <c r="AV586" s="12" t="s">
        <v>90</v>
      </c>
      <c r="AW586" s="12" t="s">
        <v>42</v>
      </c>
      <c r="AX586" s="12" t="s">
        <v>82</v>
      </c>
      <c r="AY586" s="146" t="s">
        <v>135</v>
      </c>
    </row>
    <row r="587" spans="2:65" s="12" customFormat="1" ht="22.5">
      <c r="B587" s="144"/>
      <c r="D587" s="145" t="s">
        <v>146</v>
      </c>
      <c r="E587" s="146" t="s">
        <v>44</v>
      </c>
      <c r="F587" s="147" t="s">
        <v>634</v>
      </c>
      <c r="H587" s="146" t="s">
        <v>44</v>
      </c>
      <c r="I587" s="148"/>
      <c r="L587" s="144"/>
      <c r="M587" s="149"/>
      <c r="T587" s="150"/>
      <c r="AT587" s="146" t="s">
        <v>146</v>
      </c>
      <c r="AU587" s="146" t="s">
        <v>92</v>
      </c>
      <c r="AV587" s="12" t="s">
        <v>90</v>
      </c>
      <c r="AW587" s="12" t="s">
        <v>42</v>
      </c>
      <c r="AX587" s="12" t="s">
        <v>82</v>
      </c>
      <c r="AY587" s="146" t="s">
        <v>135</v>
      </c>
    </row>
    <row r="588" spans="2:65" s="13" customFormat="1" ht="11.25">
      <c r="B588" s="151"/>
      <c r="D588" s="145" t="s">
        <v>146</v>
      </c>
      <c r="E588" s="152" t="s">
        <v>44</v>
      </c>
      <c r="F588" s="153" t="s">
        <v>635</v>
      </c>
      <c r="H588" s="154">
        <v>4</v>
      </c>
      <c r="I588" s="155"/>
      <c r="L588" s="151"/>
      <c r="M588" s="156"/>
      <c r="T588" s="157"/>
      <c r="AT588" s="152" t="s">
        <v>146</v>
      </c>
      <c r="AU588" s="152" t="s">
        <v>92</v>
      </c>
      <c r="AV588" s="13" t="s">
        <v>92</v>
      </c>
      <c r="AW588" s="13" t="s">
        <v>42</v>
      </c>
      <c r="AX588" s="13" t="s">
        <v>82</v>
      </c>
      <c r="AY588" s="152" t="s">
        <v>135</v>
      </c>
    </row>
    <row r="589" spans="2:65" s="12" customFormat="1" ht="22.5">
      <c r="B589" s="144"/>
      <c r="D589" s="145" t="s">
        <v>146</v>
      </c>
      <c r="E589" s="146" t="s">
        <v>44</v>
      </c>
      <c r="F589" s="147" t="s">
        <v>636</v>
      </c>
      <c r="H589" s="146" t="s">
        <v>44</v>
      </c>
      <c r="I589" s="148"/>
      <c r="L589" s="144"/>
      <c r="M589" s="149"/>
      <c r="T589" s="150"/>
      <c r="AT589" s="146" t="s">
        <v>146</v>
      </c>
      <c r="AU589" s="146" t="s">
        <v>92</v>
      </c>
      <c r="AV589" s="12" t="s">
        <v>90</v>
      </c>
      <c r="AW589" s="12" t="s">
        <v>42</v>
      </c>
      <c r="AX589" s="12" t="s">
        <v>82</v>
      </c>
      <c r="AY589" s="146" t="s">
        <v>135</v>
      </c>
    </row>
    <row r="590" spans="2:65" s="13" customFormat="1" ht="11.25">
      <c r="B590" s="151"/>
      <c r="D590" s="145" t="s">
        <v>146</v>
      </c>
      <c r="E590" s="152" t="s">
        <v>44</v>
      </c>
      <c r="F590" s="153" t="s">
        <v>92</v>
      </c>
      <c r="H590" s="154">
        <v>2</v>
      </c>
      <c r="I590" s="155"/>
      <c r="L590" s="151"/>
      <c r="M590" s="156"/>
      <c r="T590" s="157"/>
      <c r="AT590" s="152" t="s">
        <v>146</v>
      </c>
      <c r="AU590" s="152" t="s">
        <v>92</v>
      </c>
      <c r="AV590" s="13" t="s">
        <v>92</v>
      </c>
      <c r="AW590" s="13" t="s">
        <v>42</v>
      </c>
      <c r="AX590" s="13" t="s">
        <v>82</v>
      </c>
      <c r="AY590" s="152" t="s">
        <v>135</v>
      </c>
    </row>
    <row r="591" spans="2:65" s="12" customFormat="1" ht="22.5">
      <c r="B591" s="144"/>
      <c r="D591" s="145" t="s">
        <v>146</v>
      </c>
      <c r="E591" s="146" t="s">
        <v>44</v>
      </c>
      <c r="F591" s="147" t="s">
        <v>637</v>
      </c>
      <c r="H591" s="146" t="s">
        <v>44</v>
      </c>
      <c r="I591" s="148"/>
      <c r="L591" s="144"/>
      <c r="M591" s="149"/>
      <c r="T591" s="150"/>
      <c r="AT591" s="146" t="s">
        <v>146</v>
      </c>
      <c r="AU591" s="146" t="s">
        <v>92</v>
      </c>
      <c r="AV591" s="12" t="s">
        <v>90</v>
      </c>
      <c r="AW591" s="12" t="s">
        <v>42</v>
      </c>
      <c r="AX591" s="12" t="s">
        <v>82</v>
      </c>
      <c r="AY591" s="146" t="s">
        <v>135</v>
      </c>
    </row>
    <row r="592" spans="2:65" s="13" customFormat="1" ht="11.25">
      <c r="B592" s="151"/>
      <c r="D592" s="145" t="s">
        <v>146</v>
      </c>
      <c r="E592" s="152" t="s">
        <v>44</v>
      </c>
      <c r="F592" s="153" t="s">
        <v>92</v>
      </c>
      <c r="H592" s="154">
        <v>2</v>
      </c>
      <c r="I592" s="155"/>
      <c r="L592" s="151"/>
      <c r="M592" s="156"/>
      <c r="T592" s="157"/>
      <c r="AT592" s="152" t="s">
        <v>146</v>
      </c>
      <c r="AU592" s="152" t="s">
        <v>92</v>
      </c>
      <c r="AV592" s="13" t="s">
        <v>92</v>
      </c>
      <c r="AW592" s="13" t="s">
        <v>42</v>
      </c>
      <c r="AX592" s="13" t="s">
        <v>82</v>
      </c>
      <c r="AY592" s="152" t="s">
        <v>135</v>
      </c>
    </row>
    <row r="593" spans="2:65" s="14" customFormat="1" ht="11.25">
      <c r="B593" s="158"/>
      <c r="D593" s="145" t="s">
        <v>146</v>
      </c>
      <c r="E593" s="159" t="s">
        <v>44</v>
      </c>
      <c r="F593" s="160" t="s">
        <v>169</v>
      </c>
      <c r="H593" s="161">
        <v>8</v>
      </c>
      <c r="I593" s="162"/>
      <c r="L593" s="158"/>
      <c r="M593" s="163"/>
      <c r="T593" s="164"/>
      <c r="AT593" s="159" t="s">
        <v>146</v>
      </c>
      <c r="AU593" s="159" t="s">
        <v>92</v>
      </c>
      <c r="AV593" s="14" t="s">
        <v>142</v>
      </c>
      <c r="AW593" s="14" t="s">
        <v>42</v>
      </c>
      <c r="AX593" s="14" t="s">
        <v>90</v>
      </c>
      <c r="AY593" s="159" t="s">
        <v>135</v>
      </c>
    </row>
    <row r="594" spans="2:65" s="1" customFormat="1" ht="21.75" customHeight="1">
      <c r="B594" s="32"/>
      <c r="C594" s="127" t="s">
        <v>650</v>
      </c>
      <c r="D594" s="127" t="s">
        <v>137</v>
      </c>
      <c r="E594" s="128" t="s">
        <v>651</v>
      </c>
      <c r="F594" s="129" t="s">
        <v>652</v>
      </c>
      <c r="G594" s="130" t="s">
        <v>222</v>
      </c>
      <c r="H594" s="131">
        <v>220</v>
      </c>
      <c r="I594" s="132"/>
      <c r="J594" s="133">
        <f>ROUND(I594*H594,2)</f>
        <v>0</v>
      </c>
      <c r="K594" s="129" t="s">
        <v>141</v>
      </c>
      <c r="L594" s="32"/>
      <c r="M594" s="134" t="s">
        <v>44</v>
      </c>
      <c r="N594" s="135" t="s">
        <v>53</v>
      </c>
      <c r="P594" s="136">
        <f>O594*H594</f>
        <v>0</v>
      </c>
      <c r="Q594" s="136">
        <v>0</v>
      </c>
      <c r="R594" s="136">
        <f>Q594*H594</f>
        <v>0</v>
      </c>
      <c r="S594" s="136">
        <v>0</v>
      </c>
      <c r="T594" s="137">
        <f>S594*H594</f>
        <v>0</v>
      </c>
      <c r="AR594" s="138" t="s">
        <v>90</v>
      </c>
      <c r="AT594" s="138" t="s">
        <v>137</v>
      </c>
      <c r="AU594" s="138" t="s">
        <v>92</v>
      </c>
      <c r="AY594" s="16" t="s">
        <v>135</v>
      </c>
      <c r="BE594" s="139">
        <f>IF(N594="základní",J594,0)</f>
        <v>0</v>
      </c>
      <c r="BF594" s="139">
        <f>IF(N594="snížená",J594,0)</f>
        <v>0</v>
      </c>
      <c r="BG594" s="139">
        <f>IF(N594="zákl. přenesená",J594,0)</f>
        <v>0</v>
      </c>
      <c r="BH594" s="139">
        <f>IF(N594="sníž. přenesená",J594,0)</f>
        <v>0</v>
      </c>
      <c r="BI594" s="139">
        <f>IF(N594="nulová",J594,0)</f>
        <v>0</v>
      </c>
      <c r="BJ594" s="16" t="s">
        <v>90</v>
      </c>
      <c r="BK594" s="139">
        <f>ROUND(I594*H594,2)</f>
        <v>0</v>
      </c>
      <c r="BL594" s="16" t="s">
        <v>90</v>
      </c>
      <c r="BM594" s="138" t="s">
        <v>653</v>
      </c>
    </row>
    <row r="595" spans="2:65" s="1" customFormat="1" ht="11.25">
      <c r="B595" s="32"/>
      <c r="D595" s="140" t="s">
        <v>144</v>
      </c>
      <c r="F595" s="141" t="s">
        <v>654</v>
      </c>
      <c r="I595" s="142"/>
      <c r="L595" s="32"/>
      <c r="M595" s="143"/>
      <c r="T595" s="53"/>
      <c r="AT595" s="16" t="s">
        <v>144</v>
      </c>
      <c r="AU595" s="16" t="s">
        <v>92</v>
      </c>
    </row>
    <row r="596" spans="2:65" s="12" customFormat="1" ht="11.25">
      <c r="B596" s="144"/>
      <c r="D596" s="145" t="s">
        <v>146</v>
      </c>
      <c r="E596" s="146" t="s">
        <v>44</v>
      </c>
      <c r="F596" s="147" t="s">
        <v>362</v>
      </c>
      <c r="H596" s="146" t="s">
        <v>44</v>
      </c>
      <c r="I596" s="148"/>
      <c r="L596" s="144"/>
      <c r="M596" s="149"/>
      <c r="T596" s="150"/>
      <c r="AT596" s="146" t="s">
        <v>146</v>
      </c>
      <c r="AU596" s="146" t="s">
        <v>92</v>
      </c>
      <c r="AV596" s="12" t="s">
        <v>90</v>
      </c>
      <c r="AW596" s="12" t="s">
        <v>42</v>
      </c>
      <c r="AX596" s="12" t="s">
        <v>82</v>
      </c>
      <c r="AY596" s="146" t="s">
        <v>135</v>
      </c>
    </row>
    <row r="597" spans="2:65" s="12" customFormat="1" ht="22.5">
      <c r="B597" s="144"/>
      <c r="D597" s="145" t="s">
        <v>146</v>
      </c>
      <c r="E597" s="146" t="s">
        <v>44</v>
      </c>
      <c r="F597" s="147" t="s">
        <v>655</v>
      </c>
      <c r="H597" s="146" t="s">
        <v>44</v>
      </c>
      <c r="I597" s="148"/>
      <c r="L597" s="144"/>
      <c r="M597" s="149"/>
      <c r="T597" s="150"/>
      <c r="AT597" s="146" t="s">
        <v>146</v>
      </c>
      <c r="AU597" s="146" t="s">
        <v>92</v>
      </c>
      <c r="AV597" s="12" t="s">
        <v>90</v>
      </c>
      <c r="AW597" s="12" t="s">
        <v>42</v>
      </c>
      <c r="AX597" s="12" t="s">
        <v>82</v>
      </c>
      <c r="AY597" s="146" t="s">
        <v>135</v>
      </c>
    </row>
    <row r="598" spans="2:65" s="13" customFormat="1" ht="11.25">
      <c r="B598" s="151"/>
      <c r="D598" s="145" t="s">
        <v>146</v>
      </c>
      <c r="E598" s="152" t="s">
        <v>44</v>
      </c>
      <c r="F598" s="153" t="s">
        <v>656</v>
      </c>
      <c r="H598" s="154">
        <v>160</v>
      </c>
      <c r="I598" s="155"/>
      <c r="L598" s="151"/>
      <c r="M598" s="156"/>
      <c r="T598" s="157"/>
      <c r="AT598" s="152" t="s">
        <v>146</v>
      </c>
      <c r="AU598" s="152" t="s">
        <v>92</v>
      </c>
      <c r="AV598" s="13" t="s">
        <v>92</v>
      </c>
      <c r="AW598" s="13" t="s">
        <v>42</v>
      </c>
      <c r="AX598" s="13" t="s">
        <v>82</v>
      </c>
      <c r="AY598" s="152" t="s">
        <v>135</v>
      </c>
    </row>
    <row r="599" spans="2:65" s="12" customFormat="1" ht="22.5">
      <c r="B599" s="144"/>
      <c r="D599" s="145" t="s">
        <v>146</v>
      </c>
      <c r="E599" s="146" t="s">
        <v>44</v>
      </c>
      <c r="F599" s="147" t="s">
        <v>657</v>
      </c>
      <c r="H599" s="146" t="s">
        <v>44</v>
      </c>
      <c r="I599" s="148"/>
      <c r="L599" s="144"/>
      <c r="M599" s="149"/>
      <c r="T599" s="150"/>
      <c r="AT599" s="146" t="s">
        <v>146</v>
      </c>
      <c r="AU599" s="146" t="s">
        <v>92</v>
      </c>
      <c r="AV599" s="12" t="s">
        <v>90</v>
      </c>
      <c r="AW599" s="12" t="s">
        <v>42</v>
      </c>
      <c r="AX599" s="12" t="s">
        <v>82</v>
      </c>
      <c r="AY599" s="146" t="s">
        <v>135</v>
      </c>
    </row>
    <row r="600" spans="2:65" s="13" customFormat="1" ht="11.25">
      <c r="B600" s="151"/>
      <c r="D600" s="145" t="s">
        <v>146</v>
      </c>
      <c r="E600" s="152" t="s">
        <v>44</v>
      </c>
      <c r="F600" s="153" t="s">
        <v>482</v>
      </c>
      <c r="H600" s="154">
        <v>50</v>
      </c>
      <c r="I600" s="155"/>
      <c r="L600" s="151"/>
      <c r="M600" s="156"/>
      <c r="T600" s="157"/>
      <c r="AT600" s="152" t="s">
        <v>146</v>
      </c>
      <c r="AU600" s="152" t="s">
        <v>92</v>
      </c>
      <c r="AV600" s="13" t="s">
        <v>92</v>
      </c>
      <c r="AW600" s="13" t="s">
        <v>42</v>
      </c>
      <c r="AX600" s="13" t="s">
        <v>82</v>
      </c>
      <c r="AY600" s="152" t="s">
        <v>135</v>
      </c>
    </row>
    <row r="601" spans="2:65" s="12" customFormat="1" ht="22.5">
      <c r="B601" s="144"/>
      <c r="D601" s="145" t="s">
        <v>146</v>
      </c>
      <c r="E601" s="146" t="s">
        <v>44</v>
      </c>
      <c r="F601" s="147" t="s">
        <v>658</v>
      </c>
      <c r="H601" s="146" t="s">
        <v>44</v>
      </c>
      <c r="I601" s="148"/>
      <c r="L601" s="144"/>
      <c r="M601" s="149"/>
      <c r="T601" s="150"/>
      <c r="AT601" s="146" t="s">
        <v>146</v>
      </c>
      <c r="AU601" s="146" t="s">
        <v>92</v>
      </c>
      <c r="AV601" s="12" t="s">
        <v>90</v>
      </c>
      <c r="AW601" s="12" t="s">
        <v>42</v>
      </c>
      <c r="AX601" s="12" t="s">
        <v>82</v>
      </c>
      <c r="AY601" s="146" t="s">
        <v>135</v>
      </c>
    </row>
    <row r="602" spans="2:65" s="13" customFormat="1" ht="11.25">
      <c r="B602" s="151"/>
      <c r="D602" s="145" t="s">
        <v>146</v>
      </c>
      <c r="E602" s="152" t="s">
        <v>44</v>
      </c>
      <c r="F602" s="153" t="s">
        <v>213</v>
      </c>
      <c r="H602" s="154">
        <v>10</v>
      </c>
      <c r="I602" s="155"/>
      <c r="L602" s="151"/>
      <c r="M602" s="156"/>
      <c r="T602" s="157"/>
      <c r="AT602" s="152" t="s">
        <v>146</v>
      </c>
      <c r="AU602" s="152" t="s">
        <v>92</v>
      </c>
      <c r="AV602" s="13" t="s">
        <v>92</v>
      </c>
      <c r="AW602" s="13" t="s">
        <v>42</v>
      </c>
      <c r="AX602" s="13" t="s">
        <v>82</v>
      </c>
      <c r="AY602" s="152" t="s">
        <v>135</v>
      </c>
    </row>
    <row r="603" spans="2:65" s="14" customFormat="1" ht="11.25">
      <c r="B603" s="158"/>
      <c r="D603" s="145" t="s">
        <v>146</v>
      </c>
      <c r="E603" s="159" t="s">
        <v>44</v>
      </c>
      <c r="F603" s="160" t="s">
        <v>169</v>
      </c>
      <c r="H603" s="161">
        <v>220</v>
      </c>
      <c r="I603" s="162"/>
      <c r="L603" s="158"/>
      <c r="M603" s="163"/>
      <c r="T603" s="164"/>
      <c r="AT603" s="159" t="s">
        <v>146</v>
      </c>
      <c r="AU603" s="159" t="s">
        <v>92</v>
      </c>
      <c r="AV603" s="14" t="s">
        <v>142</v>
      </c>
      <c r="AW603" s="14" t="s">
        <v>42</v>
      </c>
      <c r="AX603" s="14" t="s">
        <v>90</v>
      </c>
      <c r="AY603" s="159" t="s">
        <v>135</v>
      </c>
    </row>
    <row r="604" spans="2:65" s="1" customFormat="1" ht="24.2" customHeight="1">
      <c r="B604" s="32"/>
      <c r="C604" s="166" t="s">
        <v>659</v>
      </c>
      <c r="D604" s="166" t="s">
        <v>209</v>
      </c>
      <c r="E604" s="167" t="s">
        <v>660</v>
      </c>
      <c r="F604" s="168" t="s">
        <v>661</v>
      </c>
      <c r="G604" s="169" t="s">
        <v>222</v>
      </c>
      <c r="H604" s="170">
        <v>231</v>
      </c>
      <c r="I604" s="171"/>
      <c r="J604" s="172">
        <f>ROUND(I604*H604,2)</f>
        <v>0</v>
      </c>
      <c r="K604" s="168" t="s">
        <v>141</v>
      </c>
      <c r="L604" s="173"/>
      <c r="M604" s="174" t="s">
        <v>44</v>
      </c>
      <c r="N604" s="175" t="s">
        <v>53</v>
      </c>
      <c r="P604" s="136">
        <f>O604*H604</f>
        <v>0</v>
      </c>
      <c r="Q604" s="136">
        <v>5.0000000000000002E-5</v>
      </c>
      <c r="R604" s="136">
        <f>Q604*H604</f>
        <v>1.1550000000000001E-2</v>
      </c>
      <c r="S604" s="136">
        <v>0</v>
      </c>
      <c r="T604" s="137">
        <f>S604*H604</f>
        <v>0</v>
      </c>
      <c r="AR604" s="138" t="s">
        <v>92</v>
      </c>
      <c r="AT604" s="138" t="s">
        <v>209</v>
      </c>
      <c r="AU604" s="138" t="s">
        <v>92</v>
      </c>
      <c r="AY604" s="16" t="s">
        <v>135</v>
      </c>
      <c r="BE604" s="139">
        <f>IF(N604="základní",J604,0)</f>
        <v>0</v>
      </c>
      <c r="BF604" s="139">
        <f>IF(N604="snížená",J604,0)</f>
        <v>0</v>
      </c>
      <c r="BG604" s="139">
        <f>IF(N604="zákl. přenesená",J604,0)</f>
        <v>0</v>
      </c>
      <c r="BH604" s="139">
        <f>IF(N604="sníž. přenesená",J604,0)</f>
        <v>0</v>
      </c>
      <c r="BI604" s="139">
        <f>IF(N604="nulová",J604,0)</f>
        <v>0</v>
      </c>
      <c r="BJ604" s="16" t="s">
        <v>90</v>
      </c>
      <c r="BK604" s="139">
        <f>ROUND(I604*H604,2)</f>
        <v>0</v>
      </c>
      <c r="BL604" s="16" t="s">
        <v>90</v>
      </c>
      <c r="BM604" s="138" t="s">
        <v>662</v>
      </c>
    </row>
    <row r="605" spans="2:65" s="12" customFormat="1" ht="11.25">
      <c r="B605" s="144"/>
      <c r="D605" s="145" t="s">
        <v>146</v>
      </c>
      <c r="E605" s="146" t="s">
        <v>44</v>
      </c>
      <c r="F605" s="147" t="s">
        <v>362</v>
      </c>
      <c r="H605" s="146" t="s">
        <v>44</v>
      </c>
      <c r="I605" s="148"/>
      <c r="L605" s="144"/>
      <c r="M605" s="149"/>
      <c r="T605" s="150"/>
      <c r="AT605" s="146" t="s">
        <v>146</v>
      </c>
      <c r="AU605" s="146" t="s">
        <v>92</v>
      </c>
      <c r="AV605" s="12" t="s">
        <v>90</v>
      </c>
      <c r="AW605" s="12" t="s">
        <v>42</v>
      </c>
      <c r="AX605" s="12" t="s">
        <v>82</v>
      </c>
      <c r="AY605" s="146" t="s">
        <v>135</v>
      </c>
    </row>
    <row r="606" spans="2:65" s="12" customFormat="1" ht="22.5">
      <c r="B606" s="144"/>
      <c r="D606" s="145" t="s">
        <v>146</v>
      </c>
      <c r="E606" s="146" t="s">
        <v>44</v>
      </c>
      <c r="F606" s="147" t="s">
        <v>663</v>
      </c>
      <c r="H606" s="146" t="s">
        <v>44</v>
      </c>
      <c r="I606" s="148"/>
      <c r="L606" s="144"/>
      <c r="M606" s="149"/>
      <c r="T606" s="150"/>
      <c r="AT606" s="146" t="s">
        <v>146</v>
      </c>
      <c r="AU606" s="146" t="s">
        <v>92</v>
      </c>
      <c r="AV606" s="12" t="s">
        <v>90</v>
      </c>
      <c r="AW606" s="12" t="s">
        <v>42</v>
      </c>
      <c r="AX606" s="12" t="s">
        <v>82</v>
      </c>
      <c r="AY606" s="146" t="s">
        <v>135</v>
      </c>
    </row>
    <row r="607" spans="2:65" s="13" customFormat="1" ht="11.25">
      <c r="B607" s="151"/>
      <c r="D607" s="145" t="s">
        <v>146</v>
      </c>
      <c r="E607" s="152" t="s">
        <v>44</v>
      </c>
      <c r="F607" s="153" t="s">
        <v>664</v>
      </c>
      <c r="H607" s="154">
        <v>168</v>
      </c>
      <c r="I607" s="155"/>
      <c r="L607" s="151"/>
      <c r="M607" s="156"/>
      <c r="T607" s="157"/>
      <c r="AT607" s="152" t="s">
        <v>146</v>
      </c>
      <c r="AU607" s="152" t="s">
        <v>92</v>
      </c>
      <c r="AV607" s="13" t="s">
        <v>92</v>
      </c>
      <c r="AW607" s="13" t="s">
        <v>42</v>
      </c>
      <c r="AX607" s="13" t="s">
        <v>82</v>
      </c>
      <c r="AY607" s="152" t="s">
        <v>135</v>
      </c>
    </row>
    <row r="608" spans="2:65" s="12" customFormat="1" ht="22.5">
      <c r="B608" s="144"/>
      <c r="D608" s="145" t="s">
        <v>146</v>
      </c>
      <c r="E608" s="146" t="s">
        <v>44</v>
      </c>
      <c r="F608" s="147" t="s">
        <v>665</v>
      </c>
      <c r="H608" s="146" t="s">
        <v>44</v>
      </c>
      <c r="I608" s="148"/>
      <c r="L608" s="144"/>
      <c r="M608" s="149"/>
      <c r="T608" s="150"/>
      <c r="AT608" s="146" t="s">
        <v>146</v>
      </c>
      <c r="AU608" s="146" t="s">
        <v>92</v>
      </c>
      <c r="AV608" s="12" t="s">
        <v>90</v>
      </c>
      <c r="AW608" s="12" t="s">
        <v>42</v>
      </c>
      <c r="AX608" s="12" t="s">
        <v>82</v>
      </c>
      <c r="AY608" s="146" t="s">
        <v>135</v>
      </c>
    </row>
    <row r="609" spans="2:65" s="13" customFormat="1" ht="11.25">
      <c r="B609" s="151"/>
      <c r="D609" s="145" t="s">
        <v>146</v>
      </c>
      <c r="E609" s="152" t="s">
        <v>44</v>
      </c>
      <c r="F609" s="153" t="s">
        <v>666</v>
      </c>
      <c r="H609" s="154">
        <v>52.5</v>
      </c>
      <c r="I609" s="155"/>
      <c r="L609" s="151"/>
      <c r="M609" s="156"/>
      <c r="T609" s="157"/>
      <c r="AT609" s="152" t="s">
        <v>146</v>
      </c>
      <c r="AU609" s="152" t="s">
        <v>92</v>
      </c>
      <c r="AV609" s="13" t="s">
        <v>92</v>
      </c>
      <c r="AW609" s="13" t="s">
        <v>42</v>
      </c>
      <c r="AX609" s="13" t="s">
        <v>82</v>
      </c>
      <c r="AY609" s="152" t="s">
        <v>135</v>
      </c>
    </row>
    <row r="610" spans="2:65" s="12" customFormat="1" ht="22.5">
      <c r="B610" s="144"/>
      <c r="D610" s="145" t="s">
        <v>146</v>
      </c>
      <c r="E610" s="146" t="s">
        <v>44</v>
      </c>
      <c r="F610" s="147" t="s">
        <v>667</v>
      </c>
      <c r="H610" s="146" t="s">
        <v>44</v>
      </c>
      <c r="I610" s="148"/>
      <c r="L610" s="144"/>
      <c r="M610" s="149"/>
      <c r="T610" s="150"/>
      <c r="AT610" s="146" t="s">
        <v>146</v>
      </c>
      <c r="AU610" s="146" t="s">
        <v>92</v>
      </c>
      <c r="AV610" s="12" t="s">
        <v>90</v>
      </c>
      <c r="AW610" s="12" t="s">
        <v>42</v>
      </c>
      <c r="AX610" s="12" t="s">
        <v>82</v>
      </c>
      <c r="AY610" s="146" t="s">
        <v>135</v>
      </c>
    </row>
    <row r="611" spans="2:65" s="13" customFormat="1" ht="11.25">
      <c r="B611" s="151"/>
      <c r="D611" s="145" t="s">
        <v>146</v>
      </c>
      <c r="E611" s="152" t="s">
        <v>44</v>
      </c>
      <c r="F611" s="153" t="s">
        <v>377</v>
      </c>
      <c r="H611" s="154">
        <v>10.5</v>
      </c>
      <c r="I611" s="155"/>
      <c r="L611" s="151"/>
      <c r="M611" s="156"/>
      <c r="T611" s="157"/>
      <c r="AT611" s="152" t="s">
        <v>146</v>
      </c>
      <c r="AU611" s="152" t="s">
        <v>92</v>
      </c>
      <c r="AV611" s="13" t="s">
        <v>92</v>
      </c>
      <c r="AW611" s="13" t="s">
        <v>42</v>
      </c>
      <c r="AX611" s="13" t="s">
        <v>82</v>
      </c>
      <c r="AY611" s="152" t="s">
        <v>135</v>
      </c>
    </row>
    <row r="612" spans="2:65" s="14" customFormat="1" ht="11.25">
      <c r="B612" s="158"/>
      <c r="D612" s="145" t="s">
        <v>146</v>
      </c>
      <c r="E612" s="159" t="s">
        <v>44</v>
      </c>
      <c r="F612" s="160" t="s">
        <v>169</v>
      </c>
      <c r="H612" s="161">
        <v>231</v>
      </c>
      <c r="I612" s="162"/>
      <c r="L612" s="158"/>
      <c r="M612" s="163"/>
      <c r="T612" s="164"/>
      <c r="AT612" s="159" t="s">
        <v>146</v>
      </c>
      <c r="AU612" s="159" t="s">
        <v>92</v>
      </c>
      <c r="AV612" s="14" t="s">
        <v>142</v>
      </c>
      <c r="AW612" s="14" t="s">
        <v>42</v>
      </c>
      <c r="AX612" s="14" t="s">
        <v>90</v>
      </c>
      <c r="AY612" s="159" t="s">
        <v>135</v>
      </c>
    </row>
    <row r="613" spans="2:65" s="1" customFormat="1" ht="16.5" customHeight="1">
      <c r="B613" s="32"/>
      <c r="C613" s="166" t="s">
        <v>668</v>
      </c>
      <c r="D613" s="166" t="s">
        <v>209</v>
      </c>
      <c r="E613" s="167" t="s">
        <v>669</v>
      </c>
      <c r="F613" s="168" t="s">
        <v>670</v>
      </c>
      <c r="G613" s="169" t="s">
        <v>191</v>
      </c>
      <c r="H613" s="170">
        <v>10</v>
      </c>
      <c r="I613" s="171"/>
      <c r="J613" s="172">
        <f>ROUND(I613*H613,2)</f>
        <v>0</v>
      </c>
      <c r="K613" s="168" t="s">
        <v>216</v>
      </c>
      <c r="L613" s="173"/>
      <c r="M613" s="174" t="s">
        <v>44</v>
      </c>
      <c r="N613" s="175" t="s">
        <v>53</v>
      </c>
      <c r="P613" s="136">
        <f>O613*H613</f>
        <v>0</v>
      </c>
      <c r="Q613" s="136">
        <v>0</v>
      </c>
      <c r="R613" s="136">
        <f>Q613*H613</f>
        <v>0</v>
      </c>
      <c r="S613" s="136">
        <v>0</v>
      </c>
      <c r="T613" s="137">
        <f>S613*H613</f>
        <v>0</v>
      </c>
      <c r="AR613" s="138" t="s">
        <v>92</v>
      </c>
      <c r="AT613" s="138" t="s">
        <v>209</v>
      </c>
      <c r="AU613" s="138" t="s">
        <v>92</v>
      </c>
      <c r="AY613" s="16" t="s">
        <v>135</v>
      </c>
      <c r="BE613" s="139">
        <f>IF(N613="základní",J613,0)</f>
        <v>0</v>
      </c>
      <c r="BF613" s="139">
        <f>IF(N613="snížená",J613,0)</f>
        <v>0</v>
      </c>
      <c r="BG613" s="139">
        <f>IF(N613="zákl. přenesená",J613,0)</f>
        <v>0</v>
      </c>
      <c r="BH613" s="139">
        <f>IF(N613="sníž. přenesená",J613,0)</f>
        <v>0</v>
      </c>
      <c r="BI613" s="139">
        <f>IF(N613="nulová",J613,0)</f>
        <v>0</v>
      </c>
      <c r="BJ613" s="16" t="s">
        <v>90</v>
      </c>
      <c r="BK613" s="139">
        <f>ROUND(I613*H613,2)</f>
        <v>0</v>
      </c>
      <c r="BL613" s="16" t="s">
        <v>90</v>
      </c>
      <c r="BM613" s="138" t="s">
        <v>671</v>
      </c>
    </row>
    <row r="614" spans="2:65" s="12" customFormat="1" ht="11.25">
      <c r="B614" s="144"/>
      <c r="D614" s="145" t="s">
        <v>146</v>
      </c>
      <c r="E614" s="146" t="s">
        <v>44</v>
      </c>
      <c r="F614" s="147" t="s">
        <v>672</v>
      </c>
      <c r="H614" s="146" t="s">
        <v>44</v>
      </c>
      <c r="I614" s="148"/>
      <c r="L614" s="144"/>
      <c r="M614" s="149"/>
      <c r="T614" s="150"/>
      <c r="AT614" s="146" t="s">
        <v>146</v>
      </c>
      <c r="AU614" s="146" t="s">
        <v>92</v>
      </c>
      <c r="AV614" s="12" t="s">
        <v>90</v>
      </c>
      <c r="AW614" s="12" t="s">
        <v>42</v>
      </c>
      <c r="AX614" s="12" t="s">
        <v>82</v>
      </c>
      <c r="AY614" s="146" t="s">
        <v>135</v>
      </c>
    </row>
    <row r="615" spans="2:65" s="13" customFormat="1" ht="11.25">
      <c r="B615" s="151"/>
      <c r="D615" s="145" t="s">
        <v>146</v>
      </c>
      <c r="E615" s="152" t="s">
        <v>44</v>
      </c>
      <c r="F615" s="153" t="s">
        <v>673</v>
      </c>
      <c r="H615" s="154">
        <v>10</v>
      </c>
      <c r="I615" s="155"/>
      <c r="L615" s="151"/>
      <c r="M615" s="156"/>
      <c r="T615" s="157"/>
      <c r="AT615" s="152" t="s">
        <v>146</v>
      </c>
      <c r="AU615" s="152" t="s">
        <v>92</v>
      </c>
      <c r="AV615" s="13" t="s">
        <v>92</v>
      </c>
      <c r="AW615" s="13" t="s">
        <v>42</v>
      </c>
      <c r="AX615" s="13" t="s">
        <v>90</v>
      </c>
      <c r="AY615" s="152" t="s">
        <v>135</v>
      </c>
    </row>
    <row r="616" spans="2:65" s="1" customFormat="1" ht="21.75" customHeight="1">
      <c r="B616" s="32"/>
      <c r="C616" s="127" t="s">
        <v>674</v>
      </c>
      <c r="D616" s="127" t="s">
        <v>137</v>
      </c>
      <c r="E616" s="128" t="s">
        <v>651</v>
      </c>
      <c r="F616" s="129" t="s">
        <v>652</v>
      </c>
      <c r="G616" s="130" t="s">
        <v>222</v>
      </c>
      <c r="H616" s="131">
        <v>470</v>
      </c>
      <c r="I616" s="132"/>
      <c r="J616" s="133">
        <f>ROUND(I616*H616,2)</f>
        <v>0</v>
      </c>
      <c r="K616" s="129" t="s">
        <v>141</v>
      </c>
      <c r="L616" s="32"/>
      <c r="M616" s="134" t="s">
        <v>44</v>
      </c>
      <c r="N616" s="135" t="s">
        <v>53</v>
      </c>
      <c r="P616" s="136">
        <f>O616*H616</f>
        <v>0</v>
      </c>
      <c r="Q616" s="136">
        <v>0</v>
      </c>
      <c r="R616" s="136">
        <f>Q616*H616</f>
        <v>0</v>
      </c>
      <c r="S616" s="136">
        <v>0</v>
      </c>
      <c r="T616" s="137">
        <f>S616*H616</f>
        <v>0</v>
      </c>
      <c r="AR616" s="138" t="s">
        <v>90</v>
      </c>
      <c r="AT616" s="138" t="s">
        <v>137</v>
      </c>
      <c r="AU616" s="138" t="s">
        <v>92</v>
      </c>
      <c r="AY616" s="16" t="s">
        <v>135</v>
      </c>
      <c r="BE616" s="139">
        <f>IF(N616="základní",J616,0)</f>
        <v>0</v>
      </c>
      <c r="BF616" s="139">
        <f>IF(N616="snížená",J616,0)</f>
        <v>0</v>
      </c>
      <c r="BG616" s="139">
        <f>IF(N616="zákl. přenesená",J616,0)</f>
        <v>0</v>
      </c>
      <c r="BH616" s="139">
        <f>IF(N616="sníž. přenesená",J616,0)</f>
        <v>0</v>
      </c>
      <c r="BI616" s="139">
        <f>IF(N616="nulová",J616,0)</f>
        <v>0</v>
      </c>
      <c r="BJ616" s="16" t="s">
        <v>90</v>
      </c>
      <c r="BK616" s="139">
        <f>ROUND(I616*H616,2)</f>
        <v>0</v>
      </c>
      <c r="BL616" s="16" t="s">
        <v>90</v>
      </c>
      <c r="BM616" s="138" t="s">
        <v>675</v>
      </c>
    </row>
    <row r="617" spans="2:65" s="1" customFormat="1" ht="11.25">
      <c r="B617" s="32"/>
      <c r="D617" s="140" t="s">
        <v>144</v>
      </c>
      <c r="F617" s="141" t="s">
        <v>654</v>
      </c>
      <c r="I617" s="142"/>
      <c r="L617" s="32"/>
      <c r="M617" s="143"/>
      <c r="T617" s="53"/>
      <c r="AT617" s="16" t="s">
        <v>144</v>
      </c>
      <c r="AU617" s="16" t="s">
        <v>92</v>
      </c>
    </row>
    <row r="618" spans="2:65" s="12" customFormat="1" ht="11.25">
      <c r="B618" s="144"/>
      <c r="D618" s="145" t="s">
        <v>146</v>
      </c>
      <c r="E618" s="146" t="s">
        <v>44</v>
      </c>
      <c r="F618" s="147" t="s">
        <v>676</v>
      </c>
      <c r="H618" s="146" t="s">
        <v>44</v>
      </c>
      <c r="I618" s="148"/>
      <c r="L618" s="144"/>
      <c r="M618" s="149"/>
      <c r="T618" s="150"/>
      <c r="AT618" s="146" t="s">
        <v>146</v>
      </c>
      <c r="AU618" s="146" t="s">
        <v>92</v>
      </c>
      <c r="AV618" s="12" t="s">
        <v>90</v>
      </c>
      <c r="AW618" s="12" t="s">
        <v>42</v>
      </c>
      <c r="AX618" s="12" t="s">
        <v>82</v>
      </c>
      <c r="AY618" s="146" t="s">
        <v>135</v>
      </c>
    </row>
    <row r="619" spans="2:65" s="12" customFormat="1" ht="22.5">
      <c r="B619" s="144"/>
      <c r="D619" s="145" t="s">
        <v>146</v>
      </c>
      <c r="E619" s="146" t="s">
        <v>44</v>
      </c>
      <c r="F619" s="147" t="s">
        <v>677</v>
      </c>
      <c r="H619" s="146" t="s">
        <v>44</v>
      </c>
      <c r="I619" s="148"/>
      <c r="L619" s="144"/>
      <c r="M619" s="149"/>
      <c r="T619" s="150"/>
      <c r="AT619" s="146" t="s">
        <v>146</v>
      </c>
      <c r="AU619" s="146" t="s">
        <v>92</v>
      </c>
      <c r="AV619" s="12" t="s">
        <v>90</v>
      </c>
      <c r="AW619" s="12" t="s">
        <v>42</v>
      </c>
      <c r="AX619" s="12" t="s">
        <v>82</v>
      </c>
      <c r="AY619" s="146" t="s">
        <v>135</v>
      </c>
    </row>
    <row r="620" spans="2:65" s="13" customFormat="1" ht="11.25">
      <c r="B620" s="151"/>
      <c r="D620" s="145" t="s">
        <v>146</v>
      </c>
      <c r="E620" s="152" t="s">
        <v>44</v>
      </c>
      <c r="F620" s="153" t="s">
        <v>678</v>
      </c>
      <c r="H620" s="154">
        <v>470</v>
      </c>
      <c r="I620" s="155"/>
      <c r="L620" s="151"/>
      <c r="M620" s="156"/>
      <c r="T620" s="157"/>
      <c r="AT620" s="152" t="s">
        <v>146</v>
      </c>
      <c r="AU620" s="152" t="s">
        <v>92</v>
      </c>
      <c r="AV620" s="13" t="s">
        <v>92</v>
      </c>
      <c r="AW620" s="13" t="s">
        <v>42</v>
      </c>
      <c r="AX620" s="13" t="s">
        <v>90</v>
      </c>
      <c r="AY620" s="152" t="s">
        <v>135</v>
      </c>
    </row>
    <row r="621" spans="2:65" s="1" customFormat="1" ht="24.2" customHeight="1">
      <c r="B621" s="32"/>
      <c r="C621" s="166" t="s">
        <v>679</v>
      </c>
      <c r="D621" s="166" t="s">
        <v>209</v>
      </c>
      <c r="E621" s="167" t="s">
        <v>680</v>
      </c>
      <c r="F621" s="168" t="s">
        <v>681</v>
      </c>
      <c r="G621" s="169" t="s">
        <v>222</v>
      </c>
      <c r="H621" s="170">
        <v>493.5</v>
      </c>
      <c r="I621" s="171"/>
      <c r="J621" s="172">
        <f>ROUND(I621*H621,2)</f>
        <v>0</v>
      </c>
      <c r="K621" s="168" t="s">
        <v>141</v>
      </c>
      <c r="L621" s="173"/>
      <c r="M621" s="174" t="s">
        <v>44</v>
      </c>
      <c r="N621" s="175" t="s">
        <v>53</v>
      </c>
      <c r="P621" s="136">
        <f>O621*H621</f>
        <v>0</v>
      </c>
      <c r="Q621" s="136">
        <v>5.0000000000000002E-5</v>
      </c>
      <c r="R621" s="136">
        <f>Q621*H621</f>
        <v>2.4675000000000002E-2</v>
      </c>
      <c r="S621" s="136">
        <v>0</v>
      </c>
      <c r="T621" s="137">
        <f>S621*H621</f>
        <v>0</v>
      </c>
      <c r="AR621" s="138" t="s">
        <v>92</v>
      </c>
      <c r="AT621" s="138" t="s">
        <v>209</v>
      </c>
      <c r="AU621" s="138" t="s">
        <v>92</v>
      </c>
      <c r="AY621" s="16" t="s">
        <v>135</v>
      </c>
      <c r="BE621" s="139">
        <f>IF(N621="základní",J621,0)</f>
        <v>0</v>
      </c>
      <c r="BF621" s="139">
        <f>IF(N621="snížená",J621,0)</f>
        <v>0</v>
      </c>
      <c r="BG621" s="139">
        <f>IF(N621="zákl. přenesená",J621,0)</f>
        <v>0</v>
      </c>
      <c r="BH621" s="139">
        <f>IF(N621="sníž. přenesená",J621,0)</f>
        <v>0</v>
      </c>
      <c r="BI621" s="139">
        <f>IF(N621="nulová",J621,0)</f>
        <v>0</v>
      </c>
      <c r="BJ621" s="16" t="s">
        <v>90</v>
      </c>
      <c r="BK621" s="139">
        <f>ROUND(I621*H621,2)</f>
        <v>0</v>
      </c>
      <c r="BL621" s="16" t="s">
        <v>90</v>
      </c>
      <c r="BM621" s="138" t="s">
        <v>682</v>
      </c>
    </row>
    <row r="622" spans="2:65" s="12" customFormat="1" ht="11.25">
      <c r="B622" s="144"/>
      <c r="D622" s="145" t="s">
        <v>146</v>
      </c>
      <c r="E622" s="146" t="s">
        <v>44</v>
      </c>
      <c r="F622" s="147" t="s">
        <v>676</v>
      </c>
      <c r="H622" s="146" t="s">
        <v>44</v>
      </c>
      <c r="I622" s="148"/>
      <c r="L622" s="144"/>
      <c r="M622" s="149"/>
      <c r="T622" s="150"/>
      <c r="AT622" s="146" t="s">
        <v>146</v>
      </c>
      <c r="AU622" s="146" t="s">
        <v>92</v>
      </c>
      <c r="AV622" s="12" t="s">
        <v>90</v>
      </c>
      <c r="AW622" s="12" t="s">
        <v>42</v>
      </c>
      <c r="AX622" s="12" t="s">
        <v>82</v>
      </c>
      <c r="AY622" s="146" t="s">
        <v>135</v>
      </c>
    </row>
    <row r="623" spans="2:65" s="12" customFormat="1" ht="33.75">
      <c r="B623" s="144"/>
      <c r="D623" s="145" t="s">
        <v>146</v>
      </c>
      <c r="E623" s="146" t="s">
        <v>44</v>
      </c>
      <c r="F623" s="147" t="s">
        <v>683</v>
      </c>
      <c r="H623" s="146" t="s">
        <v>44</v>
      </c>
      <c r="I623" s="148"/>
      <c r="L623" s="144"/>
      <c r="M623" s="149"/>
      <c r="T623" s="150"/>
      <c r="AT623" s="146" t="s">
        <v>146</v>
      </c>
      <c r="AU623" s="146" t="s">
        <v>92</v>
      </c>
      <c r="AV623" s="12" t="s">
        <v>90</v>
      </c>
      <c r="AW623" s="12" t="s">
        <v>42</v>
      </c>
      <c r="AX623" s="12" t="s">
        <v>82</v>
      </c>
      <c r="AY623" s="146" t="s">
        <v>135</v>
      </c>
    </row>
    <row r="624" spans="2:65" s="13" customFormat="1" ht="11.25">
      <c r="B624" s="151"/>
      <c r="D624" s="145" t="s">
        <v>146</v>
      </c>
      <c r="E624" s="152" t="s">
        <v>44</v>
      </c>
      <c r="F624" s="153" t="s">
        <v>684</v>
      </c>
      <c r="H624" s="154">
        <v>493.5</v>
      </c>
      <c r="I624" s="155"/>
      <c r="L624" s="151"/>
      <c r="M624" s="156"/>
      <c r="T624" s="157"/>
      <c r="AT624" s="152" t="s">
        <v>146</v>
      </c>
      <c r="AU624" s="152" t="s">
        <v>92</v>
      </c>
      <c r="AV624" s="13" t="s">
        <v>92</v>
      </c>
      <c r="AW624" s="13" t="s">
        <v>42</v>
      </c>
      <c r="AX624" s="13" t="s">
        <v>90</v>
      </c>
      <c r="AY624" s="152" t="s">
        <v>135</v>
      </c>
    </row>
    <row r="625" spans="2:65" s="1" customFormat="1" ht="44.25" customHeight="1">
      <c r="B625" s="32"/>
      <c r="C625" s="127" t="s">
        <v>685</v>
      </c>
      <c r="D625" s="127" t="s">
        <v>137</v>
      </c>
      <c r="E625" s="128" t="s">
        <v>686</v>
      </c>
      <c r="F625" s="129" t="s">
        <v>687</v>
      </c>
      <c r="G625" s="130" t="s">
        <v>191</v>
      </c>
      <c r="H625" s="131">
        <v>1</v>
      </c>
      <c r="I625" s="132"/>
      <c r="J625" s="133">
        <f>ROUND(I625*H625,2)</f>
        <v>0</v>
      </c>
      <c r="K625" s="129" t="s">
        <v>141</v>
      </c>
      <c r="L625" s="32"/>
      <c r="M625" s="134" t="s">
        <v>44</v>
      </c>
      <c r="N625" s="135" t="s">
        <v>53</v>
      </c>
      <c r="P625" s="136">
        <f>O625*H625</f>
        <v>0</v>
      </c>
      <c r="Q625" s="136">
        <v>0</v>
      </c>
      <c r="R625" s="136">
        <f>Q625*H625</f>
        <v>0</v>
      </c>
      <c r="S625" s="136">
        <v>0</v>
      </c>
      <c r="T625" s="137">
        <f>S625*H625</f>
        <v>0</v>
      </c>
      <c r="AR625" s="138" t="s">
        <v>90</v>
      </c>
      <c r="AT625" s="138" t="s">
        <v>137</v>
      </c>
      <c r="AU625" s="138" t="s">
        <v>92</v>
      </c>
      <c r="AY625" s="16" t="s">
        <v>135</v>
      </c>
      <c r="BE625" s="139">
        <f>IF(N625="základní",J625,0)</f>
        <v>0</v>
      </c>
      <c r="BF625" s="139">
        <f>IF(N625="snížená",J625,0)</f>
        <v>0</v>
      </c>
      <c r="BG625" s="139">
        <f>IF(N625="zákl. přenesená",J625,0)</f>
        <v>0</v>
      </c>
      <c r="BH625" s="139">
        <f>IF(N625="sníž. přenesená",J625,0)</f>
        <v>0</v>
      </c>
      <c r="BI625" s="139">
        <f>IF(N625="nulová",J625,0)</f>
        <v>0</v>
      </c>
      <c r="BJ625" s="16" t="s">
        <v>90</v>
      </c>
      <c r="BK625" s="139">
        <f>ROUND(I625*H625,2)</f>
        <v>0</v>
      </c>
      <c r="BL625" s="16" t="s">
        <v>90</v>
      </c>
      <c r="BM625" s="138" t="s">
        <v>688</v>
      </c>
    </row>
    <row r="626" spans="2:65" s="1" customFormat="1" ht="11.25">
      <c r="B626" s="32"/>
      <c r="D626" s="140" t="s">
        <v>144</v>
      </c>
      <c r="F626" s="141" t="s">
        <v>689</v>
      </c>
      <c r="I626" s="142"/>
      <c r="L626" s="32"/>
      <c r="M626" s="143"/>
      <c r="T626" s="53"/>
      <c r="AT626" s="16" t="s">
        <v>144</v>
      </c>
      <c r="AU626" s="16" t="s">
        <v>92</v>
      </c>
    </row>
    <row r="627" spans="2:65" s="12" customFormat="1" ht="11.25">
      <c r="B627" s="144"/>
      <c r="D627" s="145" t="s">
        <v>146</v>
      </c>
      <c r="E627" s="146" t="s">
        <v>44</v>
      </c>
      <c r="F627" s="147" t="s">
        <v>252</v>
      </c>
      <c r="H627" s="146" t="s">
        <v>44</v>
      </c>
      <c r="I627" s="148"/>
      <c r="L627" s="144"/>
      <c r="M627" s="149"/>
      <c r="T627" s="150"/>
      <c r="AT627" s="146" t="s">
        <v>146</v>
      </c>
      <c r="AU627" s="146" t="s">
        <v>92</v>
      </c>
      <c r="AV627" s="12" t="s">
        <v>90</v>
      </c>
      <c r="AW627" s="12" t="s">
        <v>42</v>
      </c>
      <c r="AX627" s="12" t="s">
        <v>82</v>
      </c>
      <c r="AY627" s="146" t="s">
        <v>135</v>
      </c>
    </row>
    <row r="628" spans="2:65" s="13" customFormat="1" ht="11.25">
      <c r="B628" s="151"/>
      <c r="D628" s="145" t="s">
        <v>146</v>
      </c>
      <c r="E628" s="152" t="s">
        <v>44</v>
      </c>
      <c r="F628" s="153" t="s">
        <v>90</v>
      </c>
      <c r="H628" s="154">
        <v>1</v>
      </c>
      <c r="I628" s="155"/>
      <c r="L628" s="151"/>
      <c r="M628" s="156"/>
      <c r="T628" s="157"/>
      <c r="AT628" s="152" t="s">
        <v>146</v>
      </c>
      <c r="AU628" s="152" t="s">
        <v>92</v>
      </c>
      <c r="AV628" s="13" t="s">
        <v>92</v>
      </c>
      <c r="AW628" s="13" t="s">
        <v>42</v>
      </c>
      <c r="AX628" s="13" t="s">
        <v>90</v>
      </c>
      <c r="AY628" s="152" t="s">
        <v>135</v>
      </c>
    </row>
    <row r="629" spans="2:65" s="1" customFormat="1" ht="16.5" customHeight="1">
      <c r="B629" s="32"/>
      <c r="C629" s="166" t="s">
        <v>690</v>
      </c>
      <c r="D629" s="166" t="s">
        <v>209</v>
      </c>
      <c r="E629" s="167" t="s">
        <v>691</v>
      </c>
      <c r="F629" s="168" t="s">
        <v>692</v>
      </c>
      <c r="G629" s="169" t="s">
        <v>191</v>
      </c>
      <c r="H629" s="170">
        <v>1</v>
      </c>
      <c r="I629" s="171"/>
      <c r="J629" s="172">
        <f>ROUND(I629*H629,2)</f>
        <v>0</v>
      </c>
      <c r="K629" s="168" t="s">
        <v>141</v>
      </c>
      <c r="L629" s="173"/>
      <c r="M629" s="174" t="s">
        <v>44</v>
      </c>
      <c r="N629" s="175" t="s">
        <v>53</v>
      </c>
      <c r="P629" s="136">
        <f>O629*H629</f>
        <v>0</v>
      </c>
      <c r="Q629" s="136">
        <v>2.0000000000000002E-5</v>
      </c>
      <c r="R629" s="136">
        <f>Q629*H629</f>
        <v>2.0000000000000002E-5</v>
      </c>
      <c r="S629" s="136">
        <v>0</v>
      </c>
      <c r="T629" s="137">
        <f>S629*H629</f>
        <v>0</v>
      </c>
      <c r="AR629" s="138" t="s">
        <v>92</v>
      </c>
      <c r="AT629" s="138" t="s">
        <v>209</v>
      </c>
      <c r="AU629" s="138" t="s">
        <v>92</v>
      </c>
      <c r="AY629" s="16" t="s">
        <v>135</v>
      </c>
      <c r="BE629" s="139">
        <f>IF(N629="základní",J629,0)</f>
        <v>0</v>
      </c>
      <c r="BF629" s="139">
        <f>IF(N629="snížená",J629,0)</f>
        <v>0</v>
      </c>
      <c r="BG629" s="139">
        <f>IF(N629="zákl. přenesená",J629,0)</f>
        <v>0</v>
      </c>
      <c r="BH629" s="139">
        <f>IF(N629="sníž. přenesená",J629,0)</f>
        <v>0</v>
      </c>
      <c r="BI629" s="139">
        <f>IF(N629="nulová",J629,0)</f>
        <v>0</v>
      </c>
      <c r="BJ629" s="16" t="s">
        <v>90</v>
      </c>
      <c r="BK629" s="139">
        <f>ROUND(I629*H629,2)</f>
        <v>0</v>
      </c>
      <c r="BL629" s="16" t="s">
        <v>90</v>
      </c>
      <c r="BM629" s="138" t="s">
        <v>693</v>
      </c>
    </row>
    <row r="630" spans="2:65" s="12" customFormat="1" ht="11.25">
      <c r="B630" s="144"/>
      <c r="D630" s="145" t="s">
        <v>146</v>
      </c>
      <c r="E630" s="146" t="s">
        <v>44</v>
      </c>
      <c r="F630" s="147" t="s">
        <v>252</v>
      </c>
      <c r="H630" s="146" t="s">
        <v>44</v>
      </c>
      <c r="I630" s="148"/>
      <c r="L630" s="144"/>
      <c r="M630" s="149"/>
      <c r="T630" s="150"/>
      <c r="AT630" s="146" t="s">
        <v>146</v>
      </c>
      <c r="AU630" s="146" t="s">
        <v>92</v>
      </c>
      <c r="AV630" s="12" t="s">
        <v>90</v>
      </c>
      <c r="AW630" s="12" t="s">
        <v>42</v>
      </c>
      <c r="AX630" s="12" t="s">
        <v>82</v>
      </c>
      <c r="AY630" s="146" t="s">
        <v>135</v>
      </c>
    </row>
    <row r="631" spans="2:65" s="13" customFormat="1" ht="11.25">
      <c r="B631" s="151"/>
      <c r="D631" s="145" t="s">
        <v>146</v>
      </c>
      <c r="E631" s="152" t="s">
        <v>44</v>
      </c>
      <c r="F631" s="153" t="s">
        <v>90</v>
      </c>
      <c r="H631" s="154">
        <v>1</v>
      </c>
      <c r="I631" s="155"/>
      <c r="L631" s="151"/>
      <c r="M631" s="156"/>
      <c r="T631" s="157"/>
      <c r="AT631" s="152" t="s">
        <v>146</v>
      </c>
      <c r="AU631" s="152" t="s">
        <v>92</v>
      </c>
      <c r="AV631" s="13" t="s">
        <v>92</v>
      </c>
      <c r="AW631" s="13" t="s">
        <v>42</v>
      </c>
      <c r="AX631" s="13" t="s">
        <v>90</v>
      </c>
      <c r="AY631" s="152" t="s">
        <v>135</v>
      </c>
    </row>
    <row r="632" spans="2:65" s="1" customFormat="1" ht="16.5" customHeight="1">
      <c r="B632" s="32"/>
      <c r="C632" s="166" t="s">
        <v>694</v>
      </c>
      <c r="D632" s="166" t="s">
        <v>209</v>
      </c>
      <c r="E632" s="167" t="s">
        <v>695</v>
      </c>
      <c r="F632" s="168" t="s">
        <v>696</v>
      </c>
      <c r="G632" s="169" t="s">
        <v>191</v>
      </c>
      <c r="H632" s="170">
        <v>1</v>
      </c>
      <c r="I632" s="171"/>
      <c r="J632" s="172">
        <f>ROUND(I632*H632,2)</f>
        <v>0</v>
      </c>
      <c r="K632" s="168" t="s">
        <v>216</v>
      </c>
      <c r="L632" s="173"/>
      <c r="M632" s="174" t="s">
        <v>44</v>
      </c>
      <c r="N632" s="175" t="s">
        <v>53</v>
      </c>
      <c r="P632" s="136">
        <f>O632*H632</f>
        <v>0</v>
      </c>
      <c r="Q632" s="136">
        <v>2.0000000000000002E-5</v>
      </c>
      <c r="R632" s="136">
        <f>Q632*H632</f>
        <v>2.0000000000000002E-5</v>
      </c>
      <c r="S632" s="136">
        <v>0</v>
      </c>
      <c r="T632" s="137">
        <f>S632*H632</f>
        <v>0</v>
      </c>
      <c r="AR632" s="138" t="s">
        <v>92</v>
      </c>
      <c r="AT632" s="138" t="s">
        <v>209</v>
      </c>
      <c r="AU632" s="138" t="s">
        <v>92</v>
      </c>
      <c r="AY632" s="16" t="s">
        <v>135</v>
      </c>
      <c r="BE632" s="139">
        <f>IF(N632="základní",J632,0)</f>
        <v>0</v>
      </c>
      <c r="BF632" s="139">
        <f>IF(N632="snížená",J632,0)</f>
        <v>0</v>
      </c>
      <c r="BG632" s="139">
        <f>IF(N632="zákl. přenesená",J632,0)</f>
        <v>0</v>
      </c>
      <c r="BH632" s="139">
        <f>IF(N632="sníž. přenesená",J632,0)</f>
        <v>0</v>
      </c>
      <c r="BI632" s="139">
        <f>IF(N632="nulová",J632,0)</f>
        <v>0</v>
      </c>
      <c r="BJ632" s="16" t="s">
        <v>90</v>
      </c>
      <c r="BK632" s="139">
        <f>ROUND(I632*H632,2)</f>
        <v>0</v>
      </c>
      <c r="BL632" s="16" t="s">
        <v>90</v>
      </c>
      <c r="BM632" s="138" t="s">
        <v>697</v>
      </c>
    </row>
    <row r="633" spans="2:65" s="12" customFormat="1" ht="11.25">
      <c r="B633" s="144"/>
      <c r="D633" s="145" t="s">
        <v>146</v>
      </c>
      <c r="E633" s="146" t="s">
        <v>44</v>
      </c>
      <c r="F633" s="147" t="s">
        <v>252</v>
      </c>
      <c r="H633" s="146" t="s">
        <v>44</v>
      </c>
      <c r="I633" s="148"/>
      <c r="L633" s="144"/>
      <c r="M633" s="149"/>
      <c r="T633" s="150"/>
      <c r="AT633" s="146" t="s">
        <v>146</v>
      </c>
      <c r="AU633" s="146" t="s">
        <v>92</v>
      </c>
      <c r="AV633" s="12" t="s">
        <v>90</v>
      </c>
      <c r="AW633" s="12" t="s">
        <v>42</v>
      </c>
      <c r="AX633" s="12" t="s">
        <v>82</v>
      </c>
      <c r="AY633" s="146" t="s">
        <v>135</v>
      </c>
    </row>
    <row r="634" spans="2:65" s="13" customFormat="1" ht="11.25">
      <c r="B634" s="151"/>
      <c r="D634" s="145" t="s">
        <v>146</v>
      </c>
      <c r="E634" s="152" t="s">
        <v>44</v>
      </c>
      <c r="F634" s="153" t="s">
        <v>90</v>
      </c>
      <c r="H634" s="154">
        <v>1</v>
      </c>
      <c r="I634" s="155"/>
      <c r="L634" s="151"/>
      <c r="M634" s="156"/>
      <c r="T634" s="157"/>
      <c r="AT634" s="152" t="s">
        <v>146</v>
      </c>
      <c r="AU634" s="152" t="s">
        <v>92</v>
      </c>
      <c r="AV634" s="13" t="s">
        <v>92</v>
      </c>
      <c r="AW634" s="13" t="s">
        <v>42</v>
      </c>
      <c r="AX634" s="13" t="s">
        <v>90</v>
      </c>
      <c r="AY634" s="152" t="s">
        <v>135</v>
      </c>
    </row>
    <row r="635" spans="2:65" s="1" customFormat="1" ht="16.5" customHeight="1">
      <c r="B635" s="32"/>
      <c r="C635" s="166" t="s">
        <v>698</v>
      </c>
      <c r="D635" s="166" t="s">
        <v>209</v>
      </c>
      <c r="E635" s="167" t="s">
        <v>699</v>
      </c>
      <c r="F635" s="168" t="s">
        <v>700</v>
      </c>
      <c r="G635" s="169" t="s">
        <v>191</v>
      </c>
      <c r="H635" s="170">
        <v>1</v>
      </c>
      <c r="I635" s="171"/>
      <c r="J635" s="172">
        <f>ROUND(I635*H635,2)</f>
        <v>0</v>
      </c>
      <c r="K635" s="168" t="s">
        <v>216</v>
      </c>
      <c r="L635" s="173"/>
      <c r="M635" s="174" t="s">
        <v>44</v>
      </c>
      <c r="N635" s="175" t="s">
        <v>53</v>
      </c>
      <c r="P635" s="136">
        <f>O635*H635</f>
        <v>0</v>
      </c>
      <c r="Q635" s="136">
        <v>0</v>
      </c>
      <c r="R635" s="136">
        <f>Q635*H635</f>
        <v>0</v>
      </c>
      <c r="S635" s="136">
        <v>0</v>
      </c>
      <c r="T635" s="137">
        <f>S635*H635</f>
        <v>0</v>
      </c>
      <c r="AR635" s="138" t="s">
        <v>92</v>
      </c>
      <c r="AT635" s="138" t="s">
        <v>209</v>
      </c>
      <c r="AU635" s="138" t="s">
        <v>92</v>
      </c>
      <c r="AY635" s="16" t="s">
        <v>135</v>
      </c>
      <c r="BE635" s="139">
        <f>IF(N635="základní",J635,0)</f>
        <v>0</v>
      </c>
      <c r="BF635" s="139">
        <f>IF(N635="snížená",J635,0)</f>
        <v>0</v>
      </c>
      <c r="BG635" s="139">
        <f>IF(N635="zákl. přenesená",J635,0)</f>
        <v>0</v>
      </c>
      <c r="BH635" s="139">
        <f>IF(N635="sníž. přenesená",J635,0)</f>
        <v>0</v>
      </c>
      <c r="BI635" s="139">
        <f>IF(N635="nulová",J635,0)</f>
        <v>0</v>
      </c>
      <c r="BJ635" s="16" t="s">
        <v>90</v>
      </c>
      <c r="BK635" s="139">
        <f>ROUND(I635*H635,2)</f>
        <v>0</v>
      </c>
      <c r="BL635" s="16" t="s">
        <v>90</v>
      </c>
      <c r="BM635" s="138" t="s">
        <v>701</v>
      </c>
    </row>
    <row r="636" spans="2:65" s="12" customFormat="1" ht="11.25">
      <c r="B636" s="144"/>
      <c r="D636" s="145" t="s">
        <v>146</v>
      </c>
      <c r="E636" s="146" t="s">
        <v>44</v>
      </c>
      <c r="F636" s="147" t="s">
        <v>252</v>
      </c>
      <c r="H636" s="146" t="s">
        <v>44</v>
      </c>
      <c r="I636" s="148"/>
      <c r="L636" s="144"/>
      <c r="M636" s="149"/>
      <c r="T636" s="150"/>
      <c r="AT636" s="146" t="s">
        <v>146</v>
      </c>
      <c r="AU636" s="146" t="s">
        <v>92</v>
      </c>
      <c r="AV636" s="12" t="s">
        <v>90</v>
      </c>
      <c r="AW636" s="12" t="s">
        <v>42</v>
      </c>
      <c r="AX636" s="12" t="s">
        <v>82</v>
      </c>
      <c r="AY636" s="146" t="s">
        <v>135</v>
      </c>
    </row>
    <row r="637" spans="2:65" s="13" customFormat="1" ht="11.25">
      <c r="B637" s="151"/>
      <c r="D637" s="145" t="s">
        <v>146</v>
      </c>
      <c r="E637" s="152" t="s">
        <v>44</v>
      </c>
      <c r="F637" s="153" t="s">
        <v>90</v>
      </c>
      <c r="H637" s="154">
        <v>1</v>
      </c>
      <c r="I637" s="155"/>
      <c r="L637" s="151"/>
      <c r="M637" s="156"/>
      <c r="T637" s="157"/>
      <c r="AT637" s="152" t="s">
        <v>146</v>
      </c>
      <c r="AU637" s="152" t="s">
        <v>92</v>
      </c>
      <c r="AV637" s="13" t="s">
        <v>92</v>
      </c>
      <c r="AW637" s="13" t="s">
        <v>42</v>
      </c>
      <c r="AX637" s="13" t="s">
        <v>90</v>
      </c>
      <c r="AY637" s="152" t="s">
        <v>135</v>
      </c>
    </row>
    <row r="638" spans="2:65" s="1" customFormat="1" ht="21.75" customHeight="1">
      <c r="B638" s="32"/>
      <c r="C638" s="127" t="s">
        <v>702</v>
      </c>
      <c r="D638" s="127" t="s">
        <v>137</v>
      </c>
      <c r="E638" s="128" t="s">
        <v>703</v>
      </c>
      <c r="F638" s="129" t="s">
        <v>704</v>
      </c>
      <c r="G638" s="130" t="s">
        <v>191</v>
      </c>
      <c r="H638" s="131">
        <v>4</v>
      </c>
      <c r="I638" s="132"/>
      <c r="J638" s="133">
        <f>ROUND(I638*H638,2)</f>
        <v>0</v>
      </c>
      <c r="K638" s="129" t="s">
        <v>216</v>
      </c>
      <c r="L638" s="32"/>
      <c r="M638" s="134" t="s">
        <v>44</v>
      </c>
      <c r="N638" s="135" t="s">
        <v>53</v>
      </c>
      <c r="P638" s="136">
        <f>O638*H638</f>
        <v>0</v>
      </c>
      <c r="Q638" s="136">
        <v>0</v>
      </c>
      <c r="R638" s="136">
        <f>Q638*H638</f>
        <v>0</v>
      </c>
      <c r="S638" s="136">
        <v>0</v>
      </c>
      <c r="T638" s="137">
        <f>S638*H638</f>
        <v>0</v>
      </c>
      <c r="AR638" s="138" t="s">
        <v>90</v>
      </c>
      <c r="AT638" s="138" t="s">
        <v>137</v>
      </c>
      <c r="AU638" s="138" t="s">
        <v>92</v>
      </c>
      <c r="AY638" s="16" t="s">
        <v>135</v>
      </c>
      <c r="BE638" s="139">
        <f>IF(N638="základní",J638,0)</f>
        <v>0</v>
      </c>
      <c r="BF638" s="139">
        <f>IF(N638="snížená",J638,0)</f>
        <v>0</v>
      </c>
      <c r="BG638" s="139">
        <f>IF(N638="zákl. přenesená",J638,0)</f>
        <v>0</v>
      </c>
      <c r="BH638" s="139">
        <f>IF(N638="sníž. přenesená",J638,0)</f>
        <v>0</v>
      </c>
      <c r="BI638" s="139">
        <f>IF(N638="nulová",J638,0)</f>
        <v>0</v>
      </c>
      <c r="BJ638" s="16" t="s">
        <v>90</v>
      </c>
      <c r="BK638" s="139">
        <f>ROUND(I638*H638,2)</f>
        <v>0</v>
      </c>
      <c r="BL638" s="16" t="s">
        <v>90</v>
      </c>
      <c r="BM638" s="138" t="s">
        <v>705</v>
      </c>
    </row>
    <row r="639" spans="2:65" s="12" customFormat="1" ht="11.25">
      <c r="B639" s="144"/>
      <c r="D639" s="145" t="s">
        <v>146</v>
      </c>
      <c r="E639" s="146" t="s">
        <v>44</v>
      </c>
      <c r="F639" s="147" t="s">
        <v>362</v>
      </c>
      <c r="H639" s="146" t="s">
        <v>44</v>
      </c>
      <c r="I639" s="148"/>
      <c r="L639" s="144"/>
      <c r="M639" s="149"/>
      <c r="T639" s="150"/>
      <c r="AT639" s="146" t="s">
        <v>146</v>
      </c>
      <c r="AU639" s="146" t="s">
        <v>92</v>
      </c>
      <c r="AV639" s="12" t="s">
        <v>90</v>
      </c>
      <c r="AW639" s="12" t="s">
        <v>42</v>
      </c>
      <c r="AX639" s="12" t="s">
        <v>82</v>
      </c>
      <c r="AY639" s="146" t="s">
        <v>135</v>
      </c>
    </row>
    <row r="640" spans="2:65" s="12" customFormat="1" ht="11.25">
      <c r="B640" s="144"/>
      <c r="D640" s="145" t="s">
        <v>146</v>
      </c>
      <c r="E640" s="146" t="s">
        <v>44</v>
      </c>
      <c r="F640" s="147" t="s">
        <v>706</v>
      </c>
      <c r="H640" s="146" t="s">
        <v>44</v>
      </c>
      <c r="I640" s="148"/>
      <c r="L640" s="144"/>
      <c r="M640" s="149"/>
      <c r="T640" s="150"/>
      <c r="AT640" s="146" t="s">
        <v>146</v>
      </c>
      <c r="AU640" s="146" t="s">
        <v>92</v>
      </c>
      <c r="AV640" s="12" t="s">
        <v>90</v>
      </c>
      <c r="AW640" s="12" t="s">
        <v>42</v>
      </c>
      <c r="AX640" s="12" t="s">
        <v>82</v>
      </c>
      <c r="AY640" s="146" t="s">
        <v>135</v>
      </c>
    </row>
    <row r="641" spans="2:65" s="13" customFormat="1" ht="11.25">
      <c r="B641" s="151"/>
      <c r="D641" s="145" t="s">
        <v>146</v>
      </c>
      <c r="E641" s="152" t="s">
        <v>44</v>
      </c>
      <c r="F641" s="153" t="s">
        <v>707</v>
      </c>
      <c r="H641" s="154">
        <v>4</v>
      </c>
      <c r="I641" s="155"/>
      <c r="L641" s="151"/>
      <c r="M641" s="156"/>
      <c r="T641" s="157"/>
      <c r="AT641" s="152" t="s">
        <v>146</v>
      </c>
      <c r="AU641" s="152" t="s">
        <v>92</v>
      </c>
      <c r="AV641" s="13" t="s">
        <v>92</v>
      </c>
      <c r="AW641" s="13" t="s">
        <v>42</v>
      </c>
      <c r="AX641" s="13" t="s">
        <v>90</v>
      </c>
      <c r="AY641" s="152" t="s">
        <v>135</v>
      </c>
    </row>
    <row r="642" spans="2:65" s="1" customFormat="1" ht="24.2" customHeight="1">
      <c r="B642" s="32"/>
      <c r="C642" s="127" t="s">
        <v>708</v>
      </c>
      <c r="D642" s="127" t="s">
        <v>137</v>
      </c>
      <c r="E642" s="128" t="s">
        <v>709</v>
      </c>
      <c r="F642" s="129" t="s">
        <v>710</v>
      </c>
      <c r="G642" s="130" t="s">
        <v>191</v>
      </c>
      <c r="H642" s="131">
        <v>26</v>
      </c>
      <c r="I642" s="132"/>
      <c r="J642" s="133">
        <f>ROUND(I642*H642,2)</f>
        <v>0</v>
      </c>
      <c r="K642" s="129" t="s">
        <v>141</v>
      </c>
      <c r="L642" s="32"/>
      <c r="M642" s="134" t="s">
        <v>44</v>
      </c>
      <c r="N642" s="135" t="s">
        <v>53</v>
      </c>
      <c r="P642" s="136">
        <f>O642*H642</f>
        <v>0</v>
      </c>
      <c r="Q642" s="136">
        <v>0</v>
      </c>
      <c r="R642" s="136">
        <f>Q642*H642</f>
        <v>0</v>
      </c>
      <c r="S642" s="136">
        <v>0</v>
      </c>
      <c r="T642" s="137">
        <f>S642*H642</f>
        <v>0</v>
      </c>
      <c r="AR642" s="138" t="s">
        <v>90</v>
      </c>
      <c r="AT642" s="138" t="s">
        <v>137</v>
      </c>
      <c r="AU642" s="138" t="s">
        <v>92</v>
      </c>
      <c r="AY642" s="16" t="s">
        <v>135</v>
      </c>
      <c r="BE642" s="139">
        <f>IF(N642="základní",J642,0)</f>
        <v>0</v>
      </c>
      <c r="BF642" s="139">
        <f>IF(N642="snížená",J642,0)</f>
        <v>0</v>
      </c>
      <c r="BG642" s="139">
        <f>IF(N642="zákl. přenesená",J642,0)</f>
        <v>0</v>
      </c>
      <c r="BH642" s="139">
        <f>IF(N642="sníž. přenesená",J642,0)</f>
        <v>0</v>
      </c>
      <c r="BI642" s="139">
        <f>IF(N642="nulová",J642,0)</f>
        <v>0</v>
      </c>
      <c r="BJ642" s="16" t="s">
        <v>90</v>
      </c>
      <c r="BK642" s="139">
        <f>ROUND(I642*H642,2)</f>
        <v>0</v>
      </c>
      <c r="BL642" s="16" t="s">
        <v>90</v>
      </c>
      <c r="BM642" s="138" t="s">
        <v>711</v>
      </c>
    </row>
    <row r="643" spans="2:65" s="1" customFormat="1" ht="11.25">
      <c r="B643" s="32"/>
      <c r="D643" s="140" t="s">
        <v>144</v>
      </c>
      <c r="F643" s="141" t="s">
        <v>712</v>
      </c>
      <c r="I643" s="142"/>
      <c r="L643" s="32"/>
      <c r="M643" s="143"/>
      <c r="T643" s="53"/>
      <c r="AT643" s="16" t="s">
        <v>144</v>
      </c>
      <c r="AU643" s="16" t="s">
        <v>92</v>
      </c>
    </row>
    <row r="644" spans="2:65" s="12" customFormat="1" ht="11.25">
      <c r="B644" s="144"/>
      <c r="D644" s="145" t="s">
        <v>146</v>
      </c>
      <c r="E644" s="146" t="s">
        <v>44</v>
      </c>
      <c r="F644" s="147" t="s">
        <v>396</v>
      </c>
      <c r="H644" s="146" t="s">
        <v>44</v>
      </c>
      <c r="I644" s="148"/>
      <c r="L644" s="144"/>
      <c r="M644" s="149"/>
      <c r="T644" s="150"/>
      <c r="AT644" s="146" t="s">
        <v>146</v>
      </c>
      <c r="AU644" s="146" t="s">
        <v>92</v>
      </c>
      <c r="AV644" s="12" t="s">
        <v>90</v>
      </c>
      <c r="AW644" s="12" t="s">
        <v>42</v>
      </c>
      <c r="AX644" s="12" t="s">
        <v>82</v>
      </c>
      <c r="AY644" s="146" t="s">
        <v>135</v>
      </c>
    </row>
    <row r="645" spans="2:65" s="12" customFormat="1" ht="11.25">
      <c r="B645" s="144"/>
      <c r="D645" s="145" t="s">
        <v>146</v>
      </c>
      <c r="E645" s="146" t="s">
        <v>44</v>
      </c>
      <c r="F645" s="147" t="s">
        <v>397</v>
      </c>
      <c r="H645" s="146" t="s">
        <v>44</v>
      </c>
      <c r="I645" s="148"/>
      <c r="L645" s="144"/>
      <c r="M645" s="149"/>
      <c r="T645" s="150"/>
      <c r="AT645" s="146" t="s">
        <v>146</v>
      </c>
      <c r="AU645" s="146" t="s">
        <v>92</v>
      </c>
      <c r="AV645" s="12" t="s">
        <v>90</v>
      </c>
      <c r="AW645" s="12" t="s">
        <v>42</v>
      </c>
      <c r="AX645" s="12" t="s">
        <v>82</v>
      </c>
      <c r="AY645" s="146" t="s">
        <v>135</v>
      </c>
    </row>
    <row r="646" spans="2:65" s="13" customFormat="1" ht="11.25">
      <c r="B646" s="151"/>
      <c r="D646" s="145" t="s">
        <v>146</v>
      </c>
      <c r="E646" s="152" t="s">
        <v>44</v>
      </c>
      <c r="F646" s="153" t="s">
        <v>713</v>
      </c>
      <c r="H646" s="154">
        <v>4</v>
      </c>
      <c r="I646" s="155"/>
      <c r="L646" s="151"/>
      <c r="M646" s="156"/>
      <c r="T646" s="157"/>
      <c r="AT646" s="152" t="s">
        <v>146</v>
      </c>
      <c r="AU646" s="152" t="s">
        <v>92</v>
      </c>
      <c r="AV646" s="13" t="s">
        <v>92</v>
      </c>
      <c r="AW646" s="13" t="s">
        <v>42</v>
      </c>
      <c r="AX646" s="13" t="s">
        <v>82</v>
      </c>
      <c r="AY646" s="152" t="s">
        <v>135</v>
      </c>
    </row>
    <row r="647" spans="2:65" s="12" customFormat="1" ht="11.25">
      <c r="B647" s="144"/>
      <c r="D647" s="145" t="s">
        <v>146</v>
      </c>
      <c r="E647" s="146" t="s">
        <v>44</v>
      </c>
      <c r="F647" s="147" t="s">
        <v>398</v>
      </c>
      <c r="H647" s="146" t="s">
        <v>44</v>
      </c>
      <c r="I647" s="148"/>
      <c r="L647" s="144"/>
      <c r="M647" s="149"/>
      <c r="T647" s="150"/>
      <c r="AT647" s="146" t="s">
        <v>146</v>
      </c>
      <c r="AU647" s="146" t="s">
        <v>92</v>
      </c>
      <c r="AV647" s="12" t="s">
        <v>90</v>
      </c>
      <c r="AW647" s="12" t="s">
        <v>42</v>
      </c>
      <c r="AX647" s="12" t="s">
        <v>82</v>
      </c>
      <c r="AY647" s="146" t="s">
        <v>135</v>
      </c>
    </row>
    <row r="648" spans="2:65" s="13" customFormat="1" ht="11.25">
      <c r="B648" s="151"/>
      <c r="D648" s="145" t="s">
        <v>146</v>
      </c>
      <c r="E648" s="152" t="s">
        <v>44</v>
      </c>
      <c r="F648" s="153" t="s">
        <v>713</v>
      </c>
      <c r="H648" s="154">
        <v>4</v>
      </c>
      <c r="I648" s="155"/>
      <c r="L648" s="151"/>
      <c r="M648" s="156"/>
      <c r="T648" s="157"/>
      <c r="AT648" s="152" t="s">
        <v>146</v>
      </c>
      <c r="AU648" s="152" t="s">
        <v>92</v>
      </c>
      <c r="AV648" s="13" t="s">
        <v>92</v>
      </c>
      <c r="AW648" s="13" t="s">
        <v>42</v>
      </c>
      <c r="AX648" s="13" t="s">
        <v>82</v>
      </c>
      <c r="AY648" s="152" t="s">
        <v>135</v>
      </c>
    </row>
    <row r="649" spans="2:65" s="12" customFormat="1" ht="11.25">
      <c r="B649" s="144"/>
      <c r="D649" s="145" t="s">
        <v>146</v>
      </c>
      <c r="E649" s="146" t="s">
        <v>44</v>
      </c>
      <c r="F649" s="147" t="s">
        <v>399</v>
      </c>
      <c r="H649" s="146" t="s">
        <v>44</v>
      </c>
      <c r="I649" s="148"/>
      <c r="L649" s="144"/>
      <c r="M649" s="149"/>
      <c r="T649" s="150"/>
      <c r="AT649" s="146" t="s">
        <v>146</v>
      </c>
      <c r="AU649" s="146" t="s">
        <v>92</v>
      </c>
      <c r="AV649" s="12" t="s">
        <v>90</v>
      </c>
      <c r="AW649" s="12" t="s">
        <v>42</v>
      </c>
      <c r="AX649" s="12" t="s">
        <v>82</v>
      </c>
      <c r="AY649" s="146" t="s">
        <v>135</v>
      </c>
    </row>
    <row r="650" spans="2:65" s="13" customFormat="1" ht="11.25">
      <c r="B650" s="151"/>
      <c r="D650" s="145" t="s">
        <v>146</v>
      </c>
      <c r="E650" s="152" t="s">
        <v>44</v>
      </c>
      <c r="F650" s="153" t="s">
        <v>714</v>
      </c>
      <c r="H650" s="154">
        <v>6</v>
      </c>
      <c r="I650" s="155"/>
      <c r="L650" s="151"/>
      <c r="M650" s="156"/>
      <c r="T650" s="157"/>
      <c r="AT650" s="152" t="s">
        <v>146</v>
      </c>
      <c r="AU650" s="152" t="s">
        <v>92</v>
      </c>
      <c r="AV650" s="13" t="s">
        <v>92</v>
      </c>
      <c r="AW650" s="13" t="s">
        <v>42</v>
      </c>
      <c r="AX650" s="13" t="s">
        <v>82</v>
      </c>
      <c r="AY650" s="152" t="s">
        <v>135</v>
      </c>
    </row>
    <row r="651" spans="2:65" s="12" customFormat="1" ht="11.25">
      <c r="B651" s="144"/>
      <c r="D651" s="145" t="s">
        <v>146</v>
      </c>
      <c r="E651" s="146" t="s">
        <v>44</v>
      </c>
      <c r="F651" s="147" t="s">
        <v>400</v>
      </c>
      <c r="H651" s="146" t="s">
        <v>44</v>
      </c>
      <c r="I651" s="148"/>
      <c r="L651" s="144"/>
      <c r="M651" s="149"/>
      <c r="T651" s="150"/>
      <c r="AT651" s="146" t="s">
        <v>146</v>
      </c>
      <c r="AU651" s="146" t="s">
        <v>92</v>
      </c>
      <c r="AV651" s="12" t="s">
        <v>90</v>
      </c>
      <c r="AW651" s="12" t="s">
        <v>42</v>
      </c>
      <c r="AX651" s="12" t="s">
        <v>82</v>
      </c>
      <c r="AY651" s="146" t="s">
        <v>135</v>
      </c>
    </row>
    <row r="652" spans="2:65" s="13" customFormat="1" ht="11.25">
      <c r="B652" s="151"/>
      <c r="D652" s="145" t="s">
        <v>146</v>
      </c>
      <c r="E652" s="152" t="s">
        <v>44</v>
      </c>
      <c r="F652" s="153" t="s">
        <v>715</v>
      </c>
      <c r="H652" s="154">
        <v>2</v>
      </c>
      <c r="I652" s="155"/>
      <c r="L652" s="151"/>
      <c r="M652" s="156"/>
      <c r="T652" s="157"/>
      <c r="AT652" s="152" t="s">
        <v>146</v>
      </c>
      <c r="AU652" s="152" t="s">
        <v>92</v>
      </c>
      <c r="AV652" s="13" t="s">
        <v>92</v>
      </c>
      <c r="AW652" s="13" t="s">
        <v>42</v>
      </c>
      <c r="AX652" s="13" t="s">
        <v>82</v>
      </c>
      <c r="AY652" s="152" t="s">
        <v>135</v>
      </c>
    </row>
    <row r="653" spans="2:65" s="12" customFormat="1" ht="11.25">
      <c r="B653" s="144"/>
      <c r="D653" s="145" t="s">
        <v>146</v>
      </c>
      <c r="E653" s="146" t="s">
        <v>44</v>
      </c>
      <c r="F653" s="147" t="s">
        <v>401</v>
      </c>
      <c r="H653" s="146" t="s">
        <v>44</v>
      </c>
      <c r="I653" s="148"/>
      <c r="L653" s="144"/>
      <c r="M653" s="149"/>
      <c r="T653" s="150"/>
      <c r="AT653" s="146" t="s">
        <v>146</v>
      </c>
      <c r="AU653" s="146" t="s">
        <v>92</v>
      </c>
      <c r="AV653" s="12" t="s">
        <v>90</v>
      </c>
      <c r="AW653" s="12" t="s">
        <v>42</v>
      </c>
      <c r="AX653" s="12" t="s">
        <v>82</v>
      </c>
      <c r="AY653" s="146" t="s">
        <v>135</v>
      </c>
    </row>
    <row r="654" spans="2:65" s="13" customFormat="1" ht="11.25">
      <c r="B654" s="151"/>
      <c r="D654" s="145" t="s">
        <v>146</v>
      </c>
      <c r="E654" s="152" t="s">
        <v>44</v>
      </c>
      <c r="F654" s="153" t="s">
        <v>714</v>
      </c>
      <c r="H654" s="154">
        <v>6</v>
      </c>
      <c r="I654" s="155"/>
      <c r="L654" s="151"/>
      <c r="M654" s="156"/>
      <c r="T654" s="157"/>
      <c r="AT654" s="152" t="s">
        <v>146</v>
      </c>
      <c r="AU654" s="152" t="s">
        <v>92</v>
      </c>
      <c r="AV654" s="13" t="s">
        <v>92</v>
      </c>
      <c r="AW654" s="13" t="s">
        <v>42</v>
      </c>
      <c r="AX654" s="13" t="s">
        <v>82</v>
      </c>
      <c r="AY654" s="152" t="s">
        <v>135</v>
      </c>
    </row>
    <row r="655" spans="2:65" s="12" customFormat="1" ht="11.25">
      <c r="B655" s="144"/>
      <c r="D655" s="145" t="s">
        <v>146</v>
      </c>
      <c r="E655" s="146" t="s">
        <v>44</v>
      </c>
      <c r="F655" s="147" t="s">
        <v>402</v>
      </c>
      <c r="H655" s="146" t="s">
        <v>44</v>
      </c>
      <c r="I655" s="148"/>
      <c r="L655" s="144"/>
      <c r="M655" s="149"/>
      <c r="T655" s="150"/>
      <c r="AT655" s="146" t="s">
        <v>146</v>
      </c>
      <c r="AU655" s="146" t="s">
        <v>92</v>
      </c>
      <c r="AV655" s="12" t="s">
        <v>90</v>
      </c>
      <c r="AW655" s="12" t="s">
        <v>42</v>
      </c>
      <c r="AX655" s="12" t="s">
        <v>82</v>
      </c>
      <c r="AY655" s="146" t="s">
        <v>135</v>
      </c>
    </row>
    <row r="656" spans="2:65" s="13" customFormat="1" ht="11.25">
      <c r="B656" s="151"/>
      <c r="D656" s="145" t="s">
        <v>146</v>
      </c>
      <c r="E656" s="152" t="s">
        <v>44</v>
      </c>
      <c r="F656" s="153" t="s">
        <v>715</v>
      </c>
      <c r="H656" s="154">
        <v>2</v>
      </c>
      <c r="I656" s="155"/>
      <c r="L656" s="151"/>
      <c r="M656" s="156"/>
      <c r="T656" s="157"/>
      <c r="AT656" s="152" t="s">
        <v>146</v>
      </c>
      <c r="AU656" s="152" t="s">
        <v>92</v>
      </c>
      <c r="AV656" s="13" t="s">
        <v>92</v>
      </c>
      <c r="AW656" s="13" t="s">
        <v>42</v>
      </c>
      <c r="AX656" s="13" t="s">
        <v>82</v>
      </c>
      <c r="AY656" s="152" t="s">
        <v>135</v>
      </c>
    </row>
    <row r="657" spans="2:65" s="12" customFormat="1" ht="11.25">
      <c r="B657" s="144"/>
      <c r="D657" s="145" t="s">
        <v>146</v>
      </c>
      <c r="E657" s="146" t="s">
        <v>44</v>
      </c>
      <c r="F657" s="147" t="s">
        <v>403</v>
      </c>
      <c r="H657" s="146" t="s">
        <v>44</v>
      </c>
      <c r="I657" s="148"/>
      <c r="L657" s="144"/>
      <c r="M657" s="149"/>
      <c r="T657" s="150"/>
      <c r="AT657" s="146" t="s">
        <v>146</v>
      </c>
      <c r="AU657" s="146" t="s">
        <v>92</v>
      </c>
      <c r="AV657" s="12" t="s">
        <v>90</v>
      </c>
      <c r="AW657" s="12" t="s">
        <v>42</v>
      </c>
      <c r="AX657" s="12" t="s">
        <v>82</v>
      </c>
      <c r="AY657" s="146" t="s">
        <v>135</v>
      </c>
    </row>
    <row r="658" spans="2:65" s="13" customFormat="1" ht="11.25">
      <c r="B658" s="151"/>
      <c r="D658" s="145" t="s">
        <v>146</v>
      </c>
      <c r="E658" s="152" t="s">
        <v>44</v>
      </c>
      <c r="F658" s="153" t="s">
        <v>715</v>
      </c>
      <c r="H658" s="154">
        <v>2</v>
      </c>
      <c r="I658" s="155"/>
      <c r="L658" s="151"/>
      <c r="M658" s="156"/>
      <c r="T658" s="157"/>
      <c r="AT658" s="152" t="s">
        <v>146</v>
      </c>
      <c r="AU658" s="152" t="s">
        <v>92</v>
      </c>
      <c r="AV658" s="13" t="s">
        <v>92</v>
      </c>
      <c r="AW658" s="13" t="s">
        <v>42</v>
      </c>
      <c r="AX658" s="13" t="s">
        <v>82</v>
      </c>
      <c r="AY658" s="152" t="s">
        <v>135</v>
      </c>
    </row>
    <row r="659" spans="2:65" s="14" customFormat="1" ht="11.25">
      <c r="B659" s="158"/>
      <c r="D659" s="145" t="s">
        <v>146</v>
      </c>
      <c r="E659" s="159" t="s">
        <v>44</v>
      </c>
      <c r="F659" s="160" t="s">
        <v>169</v>
      </c>
      <c r="H659" s="161">
        <v>26</v>
      </c>
      <c r="I659" s="162"/>
      <c r="L659" s="158"/>
      <c r="M659" s="163"/>
      <c r="T659" s="164"/>
      <c r="AT659" s="159" t="s">
        <v>146</v>
      </c>
      <c r="AU659" s="159" t="s">
        <v>92</v>
      </c>
      <c r="AV659" s="14" t="s">
        <v>142</v>
      </c>
      <c r="AW659" s="14" t="s">
        <v>42</v>
      </c>
      <c r="AX659" s="14" t="s">
        <v>90</v>
      </c>
      <c r="AY659" s="159" t="s">
        <v>135</v>
      </c>
    </row>
    <row r="660" spans="2:65" s="1" customFormat="1" ht="24.2" customHeight="1">
      <c r="B660" s="32"/>
      <c r="C660" s="127" t="s">
        <v>716</v>
      </c>
      <c r="D660" s="127" t="s">
        <v>137</v>
      </c>
      <c r="E660" s="128" t="s">
        <v>717</v>
      </c>
      <c r="F660" s="129" t="s">
        <v>718</v>
      </c>
      <c r="G660" s="130" t="s">
        <v>191</v>
      </c>
      <c r="H660" s="131">
        <v>2</v>
      </c>
      <c r="I660" s="132"/>
      <c r="J660" s="133">
        <f>ROUND(I660*H660,2)</f>
        <v>0</v>
      </c>
      <c r="K660" s="129" t="s">
        <v>141</v>
      </c>
      <c r="L660" s="32"/>
      <c r="M660" s="134" t="s">
        <v>44</v>
      </c>
      <c r="N660" s="135" t="s">
        <v>53</v>
      </c>
      <c r="P660" s="136">
        <f>O660*H660</f>
        <v>0</v>
      </c>
      <c r="Q660" s="136">
        <v>0</v>
      </c>
      <c r="R660" s="136">
        <f>Q660*H660</f>
        <v>0</v>
      </c>
      <c r="S660" s="136">
        <v>0</v>
      </c>
      <c r="T660" s="137">
        <f>S660*H660</f>
        <v>0</v>
      </c>
      <c r="AR660" s="138" t="s">
        <v>90</v>
      </c>
      <c r="AT660" s="138" t="s">
        <v>137</v>
      </c>
      <c r="AU660" s="138" t="s">
        <v>92</v>
      </c>
      <c r="AY660" s="16" t="s">
        <v>135</v>
      </c>
      <c r="BE660" s="139">
        <f>IF(N660="základní",J660,0)</f>
        <v>0</v>
      </c>
      <c r="BF660" s="139">
        <f>IF(N660="snížená",J660,0)</f>
        <v>0</v>
      </c>
      <c r="BG660" s="139">
        <f>IF(N660="zákl. přenesená",J660,0)</f>
        <v>0</v>
      </c>
      <c r="BH660" s="139">
        <f>IF(N660="sníž. přenesená",J660,0)</f>
        <v>0</v>
      </c>
      <c r="BI660" s="139">
        <f>IF(N660="nulová",J660,0)</f>
        <v>0</v>
      </c>
      <c r="BJ660" s="16" t="s">
        <v>90</v>
      </c>
      <c r="BK660" s="139">
        <f>ROUND(I660*H660,2)</f>
        <v>0</v>
      </c>
      <c r="BL660" s="16" t="s">
        <v>90</v>
      </c>
      <c r="BM660" s="138" t="s">
        <v>719</v>
      </c>
    </row>
    <row r="661" spans="2:65" s="1" customFormat="1" ht="11.25">
      <c r="B661" s="32"/>
      <c r="D661" s="140" t="s">
        <v>144</v>
      </c>
      <c r="F661" s="141" t="s">
        <v>720</v>
      </c>
      <c r="I661" s="142"/>
      <c r="L661" s="32"/>
      <c r="M661" s="143"/>
      <c r="T661" s="53"/>
      <c r="AT661" s="16" t="s">
        <v>144</v>
      </c>
      <c r="AU661" s="16" t="s">
        <v>92</v>
      </c>
    </row>
    <row r="662" spans="2:65" s="12" customFormat="1" ht="11.25">
      <c r="B662" s="144"/>
      <c r="D662" s="145" t="s">
        <v>146</v>
      </c>
      <c r="E662" s="146" t="s">
        <v>44</v>
      </c>
      <c r="F662" s="147" t="s">
        <v>362</v>
      </c>
      <c r="H662" s="146" t="s">
        <v>44</v>
      </c>
      <c r="I662" s="148"/>
      <c r="L662" s="144"/>
      <c r="M662" s="149"/>
      <c r="T662" s="150"/>
      <c r="AT662" s="146" t="s">
        <v>146</v>
      </c>
      <c r="AU662" s="146" t="s">
        <v>92</v>
      </c>
      <c r="AV662" s="12" t="s">
        <v>90</v>
      </c>
      <c r="AW662" s="12" t="s">
        <v>42</v>
      </c>
      <c r="AX662" s="12" t="s">
        <v>82</v>
      </c>
      <c r="AY662" s="146" t="s">
        <v>135</v>
      </c>
    </row>
    <row r="663" spans="2:65" s="12" customFormat="1" ht="11.25">
      <c r="B663" s="144"/>
      <c r="D663" s="145" t="s">
        <v>146</v>
      </c>
      <c r="E663" s="146" t="s">
        <v>44</v>
      </c>
      <c r="F663" s="147" t="s">
        <v>721</v>
      </c>
      <c r="H663" s="146" t="s">
        <v>44</v>
      </c>
      <c r="I663" s="148"/>
      <c r="L663" s="144"/>
      <c r="M663" s="149"/>
      <c r="T663" s="150"/>
      <c r="AT663" s="146" t="s">
        <v>146</v>
      </c>
      <c r="AU663" s="146" t="s">
        <v>92</v>
      </c>
      <c r="AV663" s="12" t="s">
        <v>90</v>
      </c>
      <c r="AW663" s="12" t="s">
        <v>42</v>
      </c>
      <c r="AX663" s="12" t="s">
        <v>82</v>
      </c>
      <c r="AY663" s="146" t="s">
        <v>135</v>
      </c>
    </row>
    <row r="664" spans="2:65" s="13" customFormat="1" ht="11.25">
      <c r="B664" s="151"/>
      <c r="D664" s="145" t="s">
        <v>146</v>
      </c>
      <c r="E664" s="152" t="s">
        <v>44</v>
      </c>
      <c r="F664" s="153" t="s">
        <v>197</v>
      </c>
      <c r="H664" s="154">
        <v>2</v>
      </c>
      <c r="I664" s="155"/>
      <c r="L664" s="151"/>
      <c r="M664" s="156"/>
      <c r="T664" s="157"/>
      <c r="AT664" s="152" t="s">
        <v>146</v>
      </c>
      <c r="AU664" s="152" t="s">
        <v>92</v>
      </c>
      <c r="AV664" s="13" t="s">
        <v>92</v>
      </c>
      <c r="AW664" s="13" t="s">
        <v>42</v>
      </c>
      <c r="AX664" s="13" t="s">
        <v>90</v>
      </c>
      <c r="AY664" s="152" t="s">
        <v>135</v>
      </c>
    </row>
    <row r="665" spans="2:65" s="1" customFormat="1" ht="37.9" customHeight="1">
      <c r="B665" s="32"/>
      <c r="C665" s="127" t="s">
        <v>722</v>
      </c>
      <c r="D665" s="127" t="s">
        <v>137</v>
      </c>
      <c r="E665" s="128" t="s">
        <v>723</v>
      </c>
      <c r="F665" s="129" t="s">
        <v>724</v>
      </c>
      <c r="G665" s="130" t="s">
        <v>191</v>
      </c>
      <c r="H665" s="131">
        <v>2</v>
      </c>
      <c r="I665" s="132"/>
      <c r="J665" s="133">
        <f>ROUND(I665*H665,2)</f>
        <v>0</v>
      </c>
      <c r="K665" s="129" t="s">
        <v>141</v>
      </c>
      <c r="L665" s="32"/>
      <c r="M665" s="134" t="s">
        <v>44</v>
      </c>
      <c r="N665" s="135" t="s">
        <v>53</v>
      </c>
      <c r="P665" s="136">
        <f>O665*H665</f>
        <v>0</v>
      </c>
      <c r="Q665" s="136">
        <v>0</v>
      </c>
      <c r="R665" s="136">
        <f>Q665*H665</f>
        <v>0</v>
      </c>
      <c r="S665" s="136">
        <v>0</v>
      </c>
      <c r="T665" s="137">
        <f>S665*H665</f>
        <v>0</v>
      </c>
      <c r="AR665" s="138" t="s">
        <v>90</v>
      </c>
      <c r="AT665" s="138" t="s">
        <v>137</v>
      </c>
      <c r="AU665" s="138" t="s">
        <v>92</v>
      </c>
      <c r="AY665" s="16" t="s">
        <v>135</v>
      </c>
      <c r="BE665" s="139">
        <f>IF(N665="základní",J665,0)</f>
        <v>0</v>
      </c>
      <c r="BF665" s="139">
        <f>IF(N665="snížená",J665,0)</f>
        <v>0</v>
      </c>
      <c r="BG665" s="139">
        <f>IF(N665="zákl. přenesená",J665,0)</f>
        <v>0</v>
      </c>
      <c r="BH665" s="139">
        <f>IF(N665="sníž. přenesená",J665,0)</f>
        <v>0</v>
      </c>
      <c r="BI665" s="139">
        <f>IF(N665="nulová",J665,0)</f>
        <v>0</v>
      </c>
      <c r="BJ665" s="16" t="s">
        <v>90</v>
      </c>
      <c r="BK665" s="139">
        <f>ROUND(I665*H665,2)</f>
        <v>0</v>
      </c>
      <c r="BL665" s="16" t="s">
        <v>90</v>
      </c>
      <c r="BM665" s="138" t="s">
        <v>725</v>
      </c>
    </row>
    <row r="666" spans="2:65" s="1" customFormat="1" ht="11.25">
      <c r="B666" s="32"/>
      <c r="D666" s="140" t="s">
        <v>144</v>
      </c>
      <c r="F666" s="141" t="s">
        <v>726</v>
      </c>
      <c r="I666" s="142"/>
      <c r="L666" s="32"/>
      <c r="M666" s="143"/>
      <c r="T666" s="53"/>
      <c r="AT666" s="16" t="s">
        <v>144</v>
      </c>
      <c r="AU666" s="16" t="s">
        <v>92</v>
      </c>
    </row>
    <row r="667" spans="2:65" s="12" customFormat="1" ht="11.25">
      <c r="B667" s="144"/>
      <c r="D667" s="145" t="s">
        <v>146</v>
      </c>
      <c r="E667" s="146" t="s">
        <v>44</v>
      </c>
      <c r="F667" s="147" t="s">
        <v>362</v>
      </c>
      <c r="H667" s="146" t="s">
        <v>44</v>
      </c>
      <c r="I667" s="148"/>
      <c r="L667" s="144"/>
      <c r="M667" s="149"/>
      <c r="T667" s="150"/>
      <c r="AT667" s="146" t="s">
        <v>146</v>
      </c>
      <c r="AU667" s="146" t="s">
        <v>92</v>
      </c>
      <c r="AV667" s="12" t="s">
        <v>90</v>
      </c>
      <c r="AW667" s="12" t="s">
        <v>42</v>
      </c>
      <c r="AX667" s="12" t="s">
        <v>82</v>
      </c>
      <c r="AY667" s="146" t="s">
        <v>135</v>
      </c>
    </row>
    <row r="668" spans="2:65" s="12" customFormat="1" ht="11.25">
      <c r="B668" s="144"/>
      <c r="D668" s="145" t="s">
        <v>146</v>
      </c>
      <c r="E668" s="146" t="s">
        <v>44</v>
      </c>
      <c r="F668" s="147" t="s">
        <v>721</v>
      </c>
      <c r="H668" s="146" t="s">
        <v>44</v>
      </c>
      <c r="I668" s="148"/>
      <c r="L668" s="144"/>
      <c r="M668" s="149"/>
      <c r="T668" s="150"/>
      <c r="AT668" s="146" t="s">
        <v>146</v>
      </c>
      <c r="AU668" s="146" t="s">
        <v>92</v>
      </c>
      <c r="AV668" s="12" t="s">
        <v>90</v>
      </c>
      <c r="AW668" s="12" t="s">
        <v>42</v>
      </c>
      <c r="AX668" s="12" t="s">
        <v>82</v>
      </c>
      <c r="AY668" s="146" t="s">
        <v>135</v>
      </c>
    </row>
    <row r="669" spans="2:65" s="13" customFormat="1" ht="11.25">
      <c r="B669" s="151"/>
      <c r="D669" s="145" t="s">
        <v>146</v>
      </c>
      <c r="E669" s="152" t="s">
        <v>44</v>
      </c>
      <c r="F669" s="153" t="s">
        <v>197</v>
      </c>
      <c r="H669" s="154">
        <v>2</v>
      </c>
      <c r="I669" s="155"/>
      <c r="L669" s="151"/>
      <c r="M669" s="156"/>
      <c r="T669" s="157"/>
      <c r="AT669" s="152" t="s">
        <v>146</v>
      </c>
      <c r="AU669" s="152" t="s">
        <v>92</v>
      </c>
      <c r="AV669" s="13" t="s">
        <v>92</v>
      </c>
      <c r="AW669" s="13" t="s">
        <v>42</v>
      </c>
      <c r="AX669" s="13" t="s">
        <v>90</v>
      </c>
      <c r="AY669" s="152" t="s">
        <v>135</v>
      </c>
    </row>
    <row r="670" spans="2:65" s="1" customFormat="1" ht="16.5" customHeight="1">
      <c r="B670" s="32"/>
      <c r="C670" s="127" t="s">
        <v>727</v>
      </c>
      <c r="D670" s="127" t="s">
        <v>137</v>
      </c>
      <c r="E670" s="128" t="s">
        <v>728</v>
      </c>
      <c r="F670" s="129" t="s">
        <v>729</v>
      </c>
      <c r="G670" s="130" t="s">
        <v>222</v>
      </c>
      <c r="H670" s="131">
        <v>260</v>
      </c>
      <c r="I670" s="132"/>
      <c r="J670" s="133">
        <f>ROUND(I670*H670,2)</f>
        <v>0</v>
      </c>
      <c r="K670" s="129" t="s">
        <v>141</v>
      </c>
      <c r="L670" s="32"/>
      <c r="M670" s="134" t="s">
        <v>44</v>
      </c>
      <c r="N670" s="135" t="s">
        <v>53</v>
      </c>
      <c r="P670" s="136">
        <f>O670*H670</f>
        <v>0</v>
      </c>
      <c r="Q670" s="136">
        <v>0</v>
      </c>
      <c r="R670" s="136">
        <f>Q670*H670</f>
        <v>0</v>
      </c>
      <c r="S670" s="136">
        <v>0</v>
      </c>
      <c r="T670" s="137">
        <f>S670*H670</f>
        <v>0</v>
      </c>
      <c r="AR670" s="138" t="s">
        <v>90</v>
      </c>
      <c r="AT670" s="138" t="s">
        <v>137</v>
      </c>
      <c r="AU670" s="138" t="s">
        <v>92</v>
      </c>
      <c r="AY670" s="16" t="s">
        <v>135</v>
      </c>
      <c r="BE670" s="139">
        <f>IF(N670="základní",J670,0)</f>
        <v>0</v>
      </c>
      <c r="BF670" s="139">
        <f>IF(N670="snížená",J670,0)</f>
        <v>0</v>
      </c>
      <c r="BG670" s="139">
        <f>IF(N670="zákl. přenesená",J670,0)</f>
        <v>0</v>
      </c>
      <c r="BH670" s="139">
        <f>IF(N670="sníž. přenesená",J670,0)</f>
        <v>0</v>
      </c>
      <c r="BI670" s="139">
        <f>IF(N670="nulová",J670,0)</f>
        <v>0</v>
      </c>
      <c r="BJ670" s="16" t="s">
        <v>90</v>
      </c>
      <c r="BK670" s="139">
        <f>ROUND(I670*H670,2)</f>
        <v>0</v>
      </c>
      <c r="BL670" s="16" t="s">
        <v>90</v>
      </c>
      <c r="BM670" s="138" t="s">
        <v>730</v>
      </c>
    </row>
    <row r="671" spans="2:65" s="1" customFormat="1" ht="11.25">
      <c r="B671" s="32"/>
      <c r="D671" s="140" t="s">
        <v>144</v>
      </c>
      <c r="F671" s="141" t="s">
        <v>731</v>
      </c>
      <c r="I671" s="142"/>
      <c r="L671" s="32"/>
      <c r="M671" s="143"/>
      <c r="T671" s="53"/>
      <c r="AT671" s="16" t="s">
        <v>144</v>
      </c>
      <c r="AU671" s="16" t="s">
        <v>92</v>
      </c>
    </row>
    <row r="672" spans="2:65" s="12" customFormat="1" ht="11.25">
      <c r="B672" s="144"/>
      <c r="D672" s="145" t="s">
        <v>146</v>
      </c>
      <c r="E672" s="146" t="s">
        <v>44</v>
      </c>
      <c r="F672" s="147" t="s">
        <v>362</v>
      </c>
      <c r="H672" s="146" t="s">
        <v>44</v>
      </c>
      <c r="I672" s="148"/>
      <c r="L672" s="144"/>
      <c r="M672" s="149"/>
      <c r="T672" s="150"/>
      <c r="AT672" s="146" t="s">
        <v>146</v>
      </c>
      <c r="AU672" s="146" t="s">
        <v>92</v>
      </c>
      <c r="AV672" s="12" t="s">
        <v>90</v>
      </c>
      <c r="AW672" s="12" t="s">
        <v>42</v>
      </c>
      <c r="AX672" s="12" t="s">
        <v>82</v>
      </c>
      <c r="AY672" s="146" t="s">
        <v>135</v>
      </c>
    </row>
    <row r="673" spans="2:65" s="12" customFormat="1" ht="11.25">
      <c r="B673" s="144"/>
      <c r="D673" s="145" t="s">
        <v>146</v>
      </c>
      <c r="E673" s="146" t="s">
        <v>44</v>
      </c>
      <c r="F673" s="147" t="s">
        <v>721</v>
      </c>
      <c r="H673" s="146" t="s">
        <v>44</v>
      </c>
      <c r="I673" s="148"/>
      <c r="L673" s="144"/>
      <c r="M673" s="149"/>
      <c r="T673" s="150"/>
      <c r="AT673" s="146" t="s">
        <v>146</v>
      </c>
      <c r="AU673" s="146" t="s">
        <v>92</v>
      </c>
      <c r="AV673" s="12" t="s">
        <v>90</v>
      </c>
      <c r="AW673" s="12" t="s">
        <v>42</v>
      </c>
      <c r="AX673" s="12" t="s">
        <v>82</v>
      </c>
      <c r="AY673" s="146" t="s">
        <v>135</v>
      </c>
    </row>
    <row r="674" spans="2:65" s="13" customFormat="1" ht="11.25">
      <c r="B674" s="151"/>
      <c r="D674" s="145" t="s">
        <v>146</v>
      </c>
      <c r="E674" s="152" t="s">
        <v>44</v>
      </c>
      <c r="F674" s="153" t="s">
        <v>732</v>
      </c>
      <c r="H674" s="154">
        <v>260</v>
      </c>
      <c r="I674" s="155"/>
      <c r="L674" s="151"/>
      <c r="M674" s="156"/>
      <c r="T674" s="157"/>
      <c r="AT674" s="152" t="s">
        <v>146</v>
      </c>
      <c r="AU674" s="152" t="s">
        <v>92</v>
      </c>
      <c r="AV674" s="13" t="s">
        <v>92</v>
      </c>
      <c r="AW674" s="13" t="s">
        <v>42</v>
      </c>
      <c r="AX674" s="13" t="s">
        <v>90</v>
      </c>
      <c r="AY674" s="152" t="s">
        <v>135</v>
      </c>
    </row>
    <row r="675" spans="2:65" s="1" customFormat="1" ht="16.5" customHeight="1">
      <c r="B675" s="32"/>
      <c r="C675" s="166" t="s">
        <v>733</v>
      </c>
      <c r="D675" s="166" t="s">
        <v>209</v>
      </c>
      <c r="E675" s="167" t="s">
        <v>734</v>
      </c>
      <c r="F675" s="168" t="s">
        <v>735</v>
      </c>
      <c r="G675" s="169" t="s">
        <v>222</v>
      </c>
      <c r="H675" s="170">
        <v>260</v>
      </c>
      <c r="I675" s="171"/>
      <c r="J675" s="172">
        <f>ROUND(I675*H675,2)</f>
        <v>0</v>
      </c>
      <c r="K675" s="168" t="s">
        <v>216</v>
      </c>
      <c r="L675" s="173"/>
      <c r="M675" s="174" t="s">
        <v>44</v>
      </c>
      <c r="N675" s="175" t="s">
        <v>53</v>
      </c>
      <c r="P675" s="136">
        <f>O675*H675</f>
        <v>0</v>
      </c>
      <c r="Q675" s="136">
        <v>0</v>
      </c>
      <c r="R675" s="136">
        <f>Q675*H675</f>
        <v>0</v>
      </c>
      <c r="S675" s="136">
        <v>0</v>
      </c>
      <c r="T675" s="137">
        <f>S675*H675</f>
        <v>0</v>
      </c>
      <c r="AR675" s="138" t="s">
        <v>92</v>
      </c>
      <c r="AT675" s="138" t="s">
        <v>209</v>
      </c>
      <c r="AU675" s="138" t="s">
        <v>92</v>
      </c>
      <c r="AY675" s="16" t="s">
        <v>135</v>
      </c>
      <c r="BE675" s="139">
        <f>IF(N675="základní",J675,0)</f>
        <v>0</v>
      </c>
      <c r="BF675" s="139">
        <f>IF(N675="snížená",J675,0)</f>
        <v>0</v>
      </c>
      <c r="BG675" s="139">
        <f>IF(N675="zákl. přenesená",J675,0)</f>
        <v>0</v>
      </c>
      <c r="BH675" s="139">
        <f>IF(N675="sníž. přenesená",J675,0)</f>
        <v>0</v>
      </c>
      <c r="BI675" s="139">
        <f>IF(N675="nulová",J675,0)</f>
        <v>0</v>
      </c>
      <c r="BJ675" s="16" t="s">
        <v>90</v>
      </c>
      <c r="BK675" s="139">
        <f>ROUND(I675*H675,2)</f>
        <v>0</v>
      </c>
      <c r="BL675" s="16" t="s">
        <v>90</v>
      </c>
      <c r="BM675" s="138" t="s">
        <v>736</v>
      </c>
    </row>
    <row r="676" spans="2:65" s="12" customFormat="1" ht="11.25">
      <c r="B676" s="144"/>
      <c r="D676" s="145" t="s">
        <v>146</v>
      </c>
      <c r="E676" s="146" t="s">
        <v>44</v>
      </c>
      <c r="F676" s="147" t="s">
        <v>362</v>
      </c>
      <c r="H676" s="146" t="s">
        <v>44</v>
      </c>
      <c r="I676" s="148"/>
      <c r="L676" s="144"/>
      <c r="M676" s="149"/>
      <c r="T676" s="150"/>
      <c r="AT676" s="146" t="s">
        <v>146</v>
      </c>
      <c r="AU676" s="146" t="s">
        <v>92</v>
      </c>
      <c r="AV676" s="12" t="s">
        <v>90</v>
      </c>
      <c r="AW676" s="12" t="s">
        <v>42</v>
      </c>
      <c r="AX676" s="12" t="s">
        <v>82</v>
      </c>
      <c r="AY676" s="146" t="s">
        <v>135</v>
      </c>
    </row>
    <row r="677" spans="2:65" s="12" customFormat="1" ht="11.25">
      <c r="B677" s="144"/>
      <c r="D677" s="145" t="s">
        <v>146</v>
      </c>
      <c r="E677" s="146" t="s">
        <v>44</v>
      </c>
      <c r="F677" s="147" t="s">
        <v>721</v>
      </c>
      <c r="H677" s="146" t="s">
        <v>44</v>
      </c>
      <c r="I677" s="148"/>
      <c r="L677" s="144"/>
      <c r="M677" s="149"/>
      <c r="T677" s="150"/>
      <c r="AT677" s="146" t="s">
        <v>146</v>
      </c>
      <c r="AU677" s="146" t="s">
        <v>92</v>
      </c>
      <c r="AV677" s="12" t="s">
        <v>90</v>
      </c>
      <c r="AW677" s="12" t="s">
        <v>42</v>
      </c>
      <c r="AX677" s="12" t="s">
        <v>82</v>
      </c>
      <c r="AY677" s="146" t="s">
        <v>135</v>
      </c>
    </row>
    <row r="678" spans="2:65" s="13" customFormat="1" ht="11.25">
      <c r="B678" s="151"/>
      <c r="D678" s="145" t="s">
        <v>146</v>
      </c>
      <c r="E678" s="152" t="s">
        <v>44</v>
      </c>
      <c r="F678" s="153" t="s">
        <v>732</v>
      </c>
      <c r="H678" s="154">
        <v>260</v>
      </c>
      <c r="I678" s="155"/>
      <c r="L678" s="151"/>
      <c r="M678" s="156"/>
      <c r="T678" s="157"/>
      <c r="AT678" s="152" t="s">
        <v>146</v>
      </c>
      <c r="AU678" s="152" t="s">
        <v>92</v>
      </c>
      <c r="AV678" s="13" t="s">
        <v>92</v>
      </c>
      <c r="AW678" s="13" t="s">
        <v>42</v>
      </c>
      <c r="AX678" s="13" t="s">
        <v>90</v>
      </c>
      <c r="AY678" s="152" t="s">
        <v>135</v>
      </c>
    </row>
    <row r="679" spans="2:65" s="1" customFormat="1" ht="24.2" customHeight="1">
      <c r="B679" s="32"/>
      <c r="C679" s="127" t="s">
        <v>737</v>
      </c>
      <c r="D679" s="127" t="s">
        <v>137</v>
      </c>
      <c r="E679" s="128" t="s">
        <v>738</v>
      </c>
      <c r="F679" s="129" t="s">
        <v>739</v>
      </c>
      <c r="G679" s="130" t="s">
        <v>191</v>
      </c>
      <c r="H679" s="131">
        <v>138</v>
      </c>
      <c r="I679" s="132"/>
      <c r="J679" s="133">
        <f>ROUND(I679*H679,2)</f>
        <v>0</v>
      </c>
      <c r="K679" s="129" t="s">
        <v>141</v>
      </c>
      <c r="L679" s="32"/>
      <c r="M679" s="134" t="s">
        <v>44</v>
      </c>
      <c r="N679" s="135" t="s">
        <v>53</v>
      </c>
      <c r="P679" s="136">
        <f>O679*H679</f>
        <v>0</v>
      </c>
      <c r="Q679" s="136">
        <v>0</v>
      </c>
      <c r="R679" s="136">
        <f>Q679*H679</f>
        <v>0</v>
      </c>
      <c r="S679" s="136">
        <v>0</v>
      </c>
      <c r="T679" s="137">
        <f>S679*H679</f>
        <v>0</v>
      </c>
      <c r="AR679" s="138" t="s">
        <v>90</v>
      </c>
      <c r="AT679" s="138" t="s">
        <v>137</v>
      </c>
      <c r="AU679" s="138" t="s">
        <v>92</v>
      </c>
      <c r="AY679" s="16" t="s">
        <v>135</v>
      </c>
      <c r="BE679" s="139">
        <f>IF(N679="základní",J679,0)</f>
        <v>0</v>
      </c>
      <c r="BF679" s="139">
        <f>IF(N679="snížená",J679,0)</f>
        <v>0</v>
      </c>
      <c r="BG679" s="139">
        <f>IF(N679="zákl. přenesená",J679,0)</f>
        <v>0</v>
      </c>
      <c r="BH679" s="139">
        <f>IF(N679="sníž. přenesená",J679,0)</f>
        <v>0</v>
      </c>
      <c r="BI679" s="139">
        <f>IF(N679="nulová",J679,0)</f>
        <v>0</v>
      </c>
      <c r="BJ679" s="16" t="s">
        <v>90</v>
      </c>
      <c r="BK679" s="139">
        <f>ROUND(I679*H679,2)</f>
        <v>0</v>
      </c>
      <c r="BL679" s="16" t="s">
        <v>90</v>
      </c>
      <c r="BM679" s="138" t="s">
        <v>740</v>
      </c>
    </row>
    <row r="680" spans="2:65" s="1" customFormat="1" ht="11.25">
      <c r="B680" s="32"/>
      <c r="D680" s="140" t="s">
        <v>144</v>
      </c>
      <c r="F680" s="141" t="s">
        <v>741</v>
      </c>
      <c r="I680" s="142"/>
      <c r="L680" s="32"/>
      <c r="M680" s="143"/>
      <c r="T680" s="53"/>
      <c r="AT680" s="16" t="s">
        <v>144</v>
      </c>
      <c r="AU680" s="16" t="s">
        <v>92</v>
      </c>
    </row>
    <row r="681" spans="2:65" s="12" customFormat="1" ht="11.25">
      <c r="B681" s="144"/>
      <c r="D681" s="145" t="s">
        <v>146</v>
      </c>
      <c r="E681" s="146" t="s">
        <v>44</v>
      </c>
      <c r="F681" s="147" t="s">
        <v>396</v>
      </c>
      <c r="H681" s="146" t="s">
        <v>44</v>
      </c>
      <c r="I681" s="148"/>
      <c r="L681" s="144"/>
      <c r="M681" s="149"/>
      <c r="T681" s="150"/>
      <c r="AT681" s="146" t="s">
        <v>146</v>
      </c>
      <c r="AU681" s="146" t="s">
        <v>92</v>
      </c>
      <c r="AV681" s="12" t="s">
        <v>90</v>
      </c>
      <c r="AW681" s="12" t="s">
        <v>42</v>
      </c>
      <c r="AX681" s="12" t="s">
        <v>82</v>
      </c>
      <c r="AY681" s="146" t="s">
        <v>135</v>
      </c>
    </row>
    <row r="682" spans="2:65" s="12" customFormat="1" ht="11.25">
      <c r="B682" s="144"/>
      <c r="D682" s="145" t="s">
        <v>146</v>
      </c>
      <c r="E682" s="146" t="s">
        <v>44</v>
      </c>
      <c r="F682" s="147" t="s">
        <v>397</v>
      </c>
      <c r="H682" s="146" t="s">
        <v>44</v>
      </c>
      <c r="I682" s="148"/>
      <c r="L682" s="144"/>
      <c r="M682" s="149"/>
      <c r="T682" s="150"/>
      <c r="AT682" s="146" t="s">
        <v>146</v>
      </c>
      <c r="AU682" s="146" t="s">
        <v>92</v>
      </c>
      <c r="AV682" s="12" t="s">
        <v>90</v>
      </c>
      <c r="AW682" s="12" t="s">
        <v>42</v>
      </c>
      <c r="AX682" s="12" t="s">
        <v>82</v>
      </c>
      <c r="AY682" s="146" t="s">
        <v>135</v>
      </c>
    </row>
    <row r="683" spans="2:65" s="13" customFormat="1" ht="11.25">
      <c r="B683" s="151"/>
      <c r="D683" s="145" t="s">
        <v>146</v>
      </c>
      <c r="E683" s="152" t="s">
        <v>44</v>
      </c>
      <c r="F683" s="153" t="s">
        <v>742</v>
      </c>
      <c r="H683" s="154">
        <v>20</v>
      </c>
      <c r="I683" s="155"/>
      <c r="L683" s="151"/>
      <c r="M683" s="156"/>
      <c r="T683" s="157"/>
      <c r="AT683" s="152" t="s">
        <v>146</v>
      </c>
      <c r="AU683" s="152" t="s">
        <v>92</v>
      </c>
      <c r="AV683" s="13" t="s">
        <v>92</v>
      </c>
      <c r="AW683" s="13" t="s">
        <v>42</v>
      </c>
      <c r="AX683" s="13" t="s">
        <v>82</v>
      </c>
      <c r="AY683" s="152" t="s">
        <v>135</v>
      </c>
    </row>
    <row r="684" spans="2:65" s="12" customFormat="1" ht="11.25">
      <c r="B684" s="144"/>
      <c r="D684" s="145" t="s">
        <v>146</v>
      </c>
      <c r="E684" s="146" t="s">
        <v>44</v>
      </c>
      <c r="F684" s="147" t="s">
        <v>398</v>
      </c>
      <c r="H684" s="146" t="s">
        <v>44</v>
      </c>
      <c r="I684" s="148"/>
      <c r="L684" s="144"/>
      <c r="M684" s="149"/>
      <c r="T684" s="150"/>
      <c r="AT684" s="146" t="s">
        <v>146</v>
      </c>
      <c r="AU684" s="146" t="s">
        <v>92</v>
      </c>
      <c r="AV684" s="12" t="s">
        <v>90</v>
      </c>
      <c r="AW684" s="12" t="s">
        <v>42</v>
      </c>
      <c r="AX684" s="12" t="s">
        <v>82</v>
      </c>
      <c r="AY684" s="146" t="s">
        <v>135</v>
      </c>
    </row>
    <row r="685" spans="2:65" s="13" customFormat="1" ht="11.25">
      <c r="B685" s="151"/>
      <c r="D685" s="145" t="s">
        <v>146</v>
      </c>
      <c r="E685" s="152" t="s">
        <v>44</v>
      </c>
      <c r="F685" s="153" t="s">
        <v>742</v>
      </c>
      <c r="H685" s="154">
        <v>20</v>
      </c>
      <c r="I685" s="155"/>
      <c r="L685" s="151"/>
      <c r="M685" s="156"/>
      <c r="T685" s="157"/>
      <c r="AT685" s="152" t="s">
        <v>146</v>
      </c>
      <c r="AU685" s="152" t="s">
        <v>92</v>
      </c>
      <c r="AV685" s="13" t="s">
        <v>92</v>
      </c>
      <c r="AW685" s="13" t="s">
        <v>42</v>
      </c>
      <c r="AX685" s="13" t="s">
        <v>82</v>
      </c>
      <c r="AY685" s="152" t="s">
        <v>135</v>
      </c>
    </row>
    <row r="686" spans="2:65" s="12" customFormat="1" ht="11.25">
      <c r="B686" s="144"/>
      <c r="D686" s="145" t="s">
        <v>146</v>
      </c>
      <c r="E686" s="146" t="s">
        <v>44</v>
      </c>
      <c r="F686" s="147" t="s">
        <v>399</v>
      </c>
      <c r="H686" s="146" t="s">
        <v>44</v>
      </c>
      <c r="I686" s="148"/>
      <c r="L686" s="144"/>
      <c r="M686" s="149"/>
      <c r="T686" s="150"/>
      <c r="AT686" s="146" t="s">
        <v>146</v>
      </c>
      <c r="AU686" s="146" t="s">
        <v>92</v>
      </c>
      <c r="AV686" s="12" t="s">
        <v>90</v>
      </c>
      <c r="AW686" s="12" t="s">
        <v>42</v>
      </c>
      <c r="AX686" s="12" t="s">
        <v>82</v>
      </c>
      <c r="AY686" s="146" t="s">
        <v>135</v>
      </c>
    </row>
    <row r="687" spans="2:65" s="13" customFormat="1" ht="11.25">
      <c r="B687" s="151"/>
      <c r="D687" s="145" t="s">
        <v>146</v>
      </c>
      <c r="E687" s="152" t="s">
        <v>44</v>
      </c>
      <c r="F687" s="153" t="s">
        <v>743</v>
      </c>
      <c r="H687" s="154">
        <v>34</v>
      </c>
      <c r="I687" s="155"/>
      <c r="L687" s="151"/>
      <c r="M687" s="156"/>
      <c r="T687" s="157"/>
      <c r="AT687" s="152" t="s">
        <v>146</v>
      </c>
      <c r="AU687" s="152" t="s">
        <v>92</v>
      </c>
      <c r="AV687" s="13" t="s">
        <v>92</v>
      </c>
      <c r="AW687" s="13" t="s">
        <v>42</v>
      </c>
      <c r="AX687" s="13" t="s">
        <v>82</v>
      </c>
      <c r="AY687" s="152" t="s">
        <v>135</v>
      </c>
    </row>
    <row r="688" spans="2:65" s="12" customFormat="1" ht="11.25">
      <c r="B688" s="144"/>
      <c r="D688" s="145" t="s">
        <v>146</v>
      </c>
      <c r="E688" s="146" t="s">
        <v>44</v>
      </c>
      <c r="F688" s="147" t="s">
        <v>400</v>
      </c>
      <c r="H688" s="146" t="s">
        <v>44</v>
      </c>
      <c r="I688" s="148"/>
      <c r="L688" s="144"/>
      <c r="M688" s="149"/>
      <c r="T688" s="150"/>
      <c r="AT688" s="146" t="s">
        <v>146</v>
      </c>
      <c r="AU688" s="146" t="s">
        <v>92</v>
      </c>
      <c r="AV688" s="12" t="s">
        <v>90</v>
      </c>
      <c r="AW688" s="12" t="s">
        <v>42</v>
      </c>
      <c r="AX688" s="12" t="s">
        <v>82</v>
      </c>
      <c r="AY688" s="146" t="s">
        <v>135</v>
      </c>
    </row>
    <row r="689" spans="2:65" s="13" customFormat="1" ht="11.25">
      <c r="B689" s="151"/>
      <c r="D689" s="145" t="s">
        <v>146</v>
      </c>
      <c r="E689" s="152" t="s">
        <v>44</v>
      </c>
      <c r="F689" s="153" t="s">
        <v>744</v>
      </c>
      <c r="H689" s="154">
        <v>10</v>
      </c>
      <c r="I689" s="155"/>
      <c r="L689" s="151"/>
      <c r="M689" s="156"/>
      <c r="T689" s="157"/>
      <c r="AT689" s="152" t="s">
        <v>146</v>
      </c>
      <c r="AU689" s="152" t="s">
        <v>92</v>
      </c>
      <c r="AV689" s="13" t="s">
        <v>92</v>
      </c>
      <c r="AW689" s="13" t="s">
        <v>42</v>
      </c>
      <c r="AX689" s="13" t="s">
        <v>82</v>
      </c>
      <c r="AY689" s="152" t="s">
        <v>135</v>
      </c>
    </row>
    <row r="690" spans="2:65" s="12" customFormat="1" ht="11.25">
      <c r="B690" s="144"/>
      <c r="D690" s="145" t="s">
        <v>146</v>
      </c>
      <c r="E690" s="146" t="s">
        <v>44</v>
      </c>
      <c r="F690" s="147" t="s">
        <v>401</v>
      </c>
      <c r="H690" s="146" t="s">
        <v>44</v>
      </c>
      <c r="I690" s="148"/>
      <c r="L690" s="144"/>
      <c r="M690" s="149"/>
      <c r="T690" s="150"/>
      <c r="AT690" s="146" t="s">
        <v>146</v>
      </c>
      <c r="AU690" s="146" t="s">
        <v>92</v>
      </c>
      <c r="AV690" s="12" t="s">
        <v>90</v>
      </c>
      <c r="AW690" s="12" t="s">
        <v>42</v>
      </c>
      <c r="AX690" s="12" t="s">
        <v>82</v>
      </c>
      <c r="AY690" s="146" t="s">
        <v>135</v>
      </c>
    </row>
    <row r="691" spans="2:65" s="13" customFormat="1" ht="11.25">
      <c r="B691" s="151"/>
      <c r="D691" s="145" t="s">
        <v>146</v>
      </c>
      <c r="E691" s="152" t="s">
        <v>44</v>
      </c>
      <c r="F691" s="153" t="s">
        <v>743</v>
      </c>
      <c r="H691" s="154">
        <v>34</v>
      </c>
      <c r="I691" s="155"/>
      <c r="L691" s="151"/>
      <c r="M691" s="156"/>
      <c r="T691" s="157"/>
      <c r="AT691" s="152" t="s">
        <v>146</v>
      </c>
      <c r="AU691" s="152" t="s">
        <v>92</v>
      </c>
      <c r="AV691" s="13" t="s">
        <v>92</v>
      </c>
      <c r="AW691" s="13" t="s">
        <v>42</v>
      </c>
      <c r="AX691" s="13" t="s">
        <v>82</v>
      </c>
      <c r="AY691" s="152" t="s">
        <v>135</v>
      </c>
    </row>
    <row r="692" spans="2:65" s="12" customFormat="1" ht="11.25">
      <c r="B692" s="144"/>
      <c r="D692" s="145" t="s">
        <v>146</v>
      </c>
      <c r="E692" s="146" t="s">
        <v>44</v>
      </c>
      <c r="F692" s="147" t="s">
        <v>402</v>
      </c>
      <c r="H692" s="146" t="s">
        <v>44</v>
      </c>
      <c r="I692" s="148"/>
      <c r="L692" s="144"/>
      <c r="M692" s="149"/>
      <c r="T692" s="150"/>
      <c r="AT692" s="146" t="s">
        <v>146</v>
      </c>
      <c r="AU692" s="146" t="s">
        <v>92</v>
      </c>
      <c r="AV692" s="12" t="s">
        <v>90</v>
      </c>
      <c r="AW692" s="12" t="s">
        <v>42</v>
      </c>
      <c r="AX692" s="12" t="s">
        <v>82</v>
      </c>
      <c r="AY692" s="146" t="s">
        <v>135</v>
      </c>
    </row>
    <row r="693" spans="2:65" s="13" customFormat="1" ht="11.25">
      <c r="B693" s="151"/>
      <c r="D693" s="145" t="s">
        <v>146</v>
      </c>
      <c r="E693" s="152" t="s">
        <v>44</v>
      </c>
      <c r="F693" s="153" t="s">
        <v>744</v>
      </c>
      <c r="H693" s="154">
        <v>10</v>
      </c>
      <c r="I693" s="155"/>
      <c r="L693" s="151"/>
      <c r="M693" s="156"/>
      <c r="T693" s="157"/>
      <c r="AT693" s="152" t="s">
        <v>146</v>
      </c>
      <c r="AU693" s="152" t="s">
        <v>92</v>
      </c>
      <c r="AV693" s="13" t="s">
        <v>92</v>
      </c>
      <c r="AW693" s="13" t="s">
        <v>42</v>
      </c>
      <c r="AX693" s="13" t="s">
        <v>82</v>
      </c>
      <c r="AY693" s="152" t="s">
        <v>135</v>
      </c>
    </row>
    <row r="694" spans="2:65" s="12" customFormat="1" ht="11.25">
      <c r="B694" s="144"/>
      <c r="D694" s="145" t="s">
        <v>146</v>
      </c>
      <c r="E694" s="146" t="s">
        <v>44</v>
      </c>
      <c r="F694" s="147" t="s">
        <v>403</v>
      </c>
      <c r="H694" s="146" t="s">
        <v>44</v>
      </c>
      <c r="I694" s="148"/>
      <c r="L694" s="144"/>
      <c r="M694" s="149"/>
      <c r="T694" s="150"/>
      <c r="AT694" s="146" t="s">
        <v>146</v>
      </c>
      <c r="AU694" s="146" t="s">
        <v>92</v>
      </c>
      <c r="AV694" s="12" t="s">
        <v>90</v>
      </c>
      <c r="AW694" s="12" t="s">
        <v>42</v>
      </c>
      <c r="AX694" s="12" t="s">
        <v>82</v>
      </c>
      <c r="AY694" s="146" t="s">
        <v>135</v>
      </c>
    </row>
    <row r="695" spans="2:65" s="13" customFormat="1" ht="11.25">
      <c r="B695" s="151"/>
      <c r="D695" s="145" t="s">
        <v>146</v>
      </c>
      <c r="E695" s="152" t="s">
        <v>44</v>
      </c>
      <c r="F695" s="153" t="s">
        <v>744</v>
      </c>
      <c r="H695" s="154">
        <v>10</v>
      </c>
      <c r="I695" s="155"/>
      <c r="L695" s="151"/>
      <c r="M695" s="156"/>
      <c r="T695" s="157"/>
      <c r="AT695" s="152" t="s">
        <v>146</v>
      </c>
      <c r="AU695" s="152" t="s">
        <v>92</v>
      </c>
      <c r="AV695" s="13" t="s">
        <v>92</v>
      </c>
      <c r="AW695" s="13" t="s">
        <v>42</v>
      </c>
      <c r="AX695" s="13" t="s">
        <v>82</v>
      </c>
      <c r="AY695" s="152" t="s">
        <v>135</v>
      </c>
    </row>
    <row r="696" spans="2:65" s="14" customFormat="1" ht="11.25">
      <c r="B696" s="158"/>
      <c r="D696" s="145" t="s">
        <v>146</v>
      </c>
      <c r="E696" s="159" t="s">
        <v>44</v>
      </c>
      <c r="F696" s="160" t="s">
        <v>169</v>
      </c>
      <c r="H696" s="161">
        <v>138</v>
      </c>
      <c r="I696" s="162"/>
      <c r="L696" s="158"/>
      <c r="M696" s="163"/>
      <c r="T696" s="164"/>
      <c r="AT696" s="159" t="s">
        <v>146</v>
      </c>
      <c r="AU696" s="159" t="s">
        <v>92</v>
      </c>
      <c r="AV696" s="14" t="s">
        <v>142</v>
      </c>
      <c r="AW696" s="14" t="s">
        <v>42</v>
      </c>
      <c r="AX696" s="14" t="s">
        <v>90</v>
      </c>
      <c r="AY696" s="159" t="s">
        <v>135</v>
      </c>
    </row>
    <row r="697" spans="2:65" s="1" customFormat="1" ht="49.15" customHeight="1">
      <c r="B697" s="32"/>
      <c r="C697" s="127" t="s">
        <v>745</v>
      </c>
      <c r="D697" s="127" t="s">
        <v>137</v>
      </c>
      <c r="E697" s="128" t="s">
        <v>746</v>
      </c>
      <c r="F697" s="129" t="s">
        <v>747</v>
      </c>
      <c r="G697" s="130" t="s">
        <v>191</v>
      </c>
      <c r="H697" s="131">
        <v>28</v>
      </c>
      <c r="I697" s="132"/>
      <c r="J697" s="133">
        <f>ROUND(I697*H697,2)</f>
        <v>0</v>
      </c>
      <c r="K697" s="129" t="s">
        <v>141</v>
      </c>
      <c r="L697" s="32"/>
      <c r="M697" s="134" t="s">
        <v>44</v>
      </c>
      <c r="N697" s="135" t="s">
        <v>53</v>
      </c>
      <c r="P697" s="136">
        <f>O697*H697</f>
        <v>0</v>
      </c>
      <c r="Q697" s="136">
        <v>6.0000000000000002E-5</v>
      </c>
      <c r="R697" s="136">
        <f>Q697*H697</f>
        <v>1.6800000000000001E-3</v>
      </c>
      <c r="S697" s="136">
        <v>0</v>
      </c>
      <c r="T697" s="137">
        <f>S697*H697</f>
        <v>0</v>
      </c>
      <c r="AR697" s="138" t="s">
        <v>90</v>
      </c>
      <c r="AT697" s="138" t="s">
        <v>137</v>
      </c>
      <c r="AU697" s="138" t="s">
        <v>92</v>
      </c>
      <c r="AY697" s="16" t="s">
        <v>135</v>
      </c>
      <c r="BE697" s="139">
        <f>IF(N697="základní",J697,0)</f>
        <v>0</v>
      </c>
      <c r="BF697" s="139">
        <f>IF(N697="snížená",J697,0)</f>
        <v>0</v>
      </c>
      <c r="BG697" s="139">
        <f>IF(N697="zákl. přenesená",J697,0)</f>
        <v>0</v>
      </c>
      <c r="BH697" s="139">
        <f>IF(N697="sníž. přenesená",J697,0)</f>
        <v>0</v>
      </c>
      <c r="BI697" s="139">
        <f>IF(N697="nulová",J697,0)</f>
        <v>0</v>
      </c>
      <c r="BJ697" s="16" t="s">
        <v>90</v>
      </c>
      <c r="BK697" s="139">
        <f>ROUND(I697*H697,2)</f>
        <v>0</v>
      </c>
      <c r="BL697" s="16" t="s">
        <v>90</v>
      </c>
      <c r="BM697" s="138" t="s">
        <v>748</v>
      </c>
    </row>
    <row r="698" spans="2:65" s="1" customFormat="1" ht="11.25">
      <c r="B698" s="32"/>
      <c r="D698" s="140" t="s">
        <v>144</v>
      </c>
      <c r="F698" s="141" t="s">
        <v>749</v>
      </c>
      <c r="I698" s="142"/>
      <c r="L698" s="32"/>
      <c r="M698" s="143"/>
      <c r="T698" s="53"/>
      <c r="AT698" s="16" t="s">
        <v>144</v>
      </c>
      <c r="AU698" s="16" t="s">
        <v>92</v>
      </c>
    </row>
    <row r="699" spans="2:65" s="12" customFormat="1" ht="11.25">
      <c r="B699" s="144"/>
      <c r="D699" s="145" t="s">
        <v>146</v>
      </c>
      <c r="E699" s="146" t="s">
        <v>44</v>
      </c>
      <c r="F699" s="147" t="s">
        <v>362</v>
      </c>
      <c r="H699" s="146" t="s">
        <v>44</v>
      </c>
      <c r="I699" s="148"/>
      <c r="L699" s="144"/>
      <c r="M699" s="149"/>
      <c r="T699" s="150"/>
      <c r="AT699" s="146" t="s">
        <v>146</v>
      </c>
      <c r="AU699" s="146" t="s">
        <v>92</v>
      </c>
      <c r="AV699" s="12" t="s">
        <v>90</v>
      </c>
      <c r="AW699" s="12" t="s">
        <v>42</v>
      </c>
      <c r="AX699" s="12" t="s">
        <v>82</v>
      </c>
      <c r="AY699" s="146" t="s">
        <v>135</v>
      </c>
    </row>
    <row r="700" spans="2:65" s="12" customFormat="1" ht="11.25">
      <c r="B700" s="144"/>
      <c r="D700" s="145" t="s">
        <v>146</v>
      </c>
      <c r="E700" s="146" t="s">
        <v>44</v>
      </c>
      <c r="F700" s="147" t="s">
        <v>750</v>
      </c>
      <c r="H700" s="146" t="s">
        <v>44</v>
      </c>
      <c r="I700" s="148"/>
      <c r="L700" s="144"/>
      <c r="M700" s="149"/>
      <c r="T700" s="150"/>
      <c r="AT700" s="146" t="s">
        <v>146</v>
      </c>
      <c r="AU700" s="146" t="s">
        <v>92</v>
      </c>
      <c r="AV700" s="12" t="s">
        <v>90</v>
      </c>
      <c r="AW700" s="12" t="s">
        <v>42</v>
      </c>
      <c r="AX700" s="12" t="s">
        <v>82</v>
      </c>
      <c r="AY700" s="146" t="s">
        <v>135</v>
      </c>
    </row>
    <row r="701" spans="2:65" s="13" customFormat="1" ht="11.25">
      <c r="B701" s="151"/>
      <c r="D701" s="145" t="s">
        <v>146</v>
      </c>
      <c r="E701" s="152" t="s">
        <v>44</v>
      </c>
      <c r="F701" s="153" t="s">
        <v>581</v>
      </c>
      <c r="H701" s="154">
        <v>28</v>
      </c>
      <c r="I701" s="155"/>
      <c r="L701" s="151"/>
      <c r="M701" s="156"/>
      <c r="T701" s="157"/>
      <c r="AT701" s="152" t="s">
        <v>146</v>
      </c>
      <c r="AU701" s="152" t="s">
        <v>92</v>
      </c>
      <c r="AV701" s="13" t="s">
        <v>92</v>
      </c>
      <c r="AW701" s="13" t="s">
        <v>42</v>
      </c>
      <c r="AX701" s="13" t="s">
        <v>90</v>
      </c>
      <c r="AY701" s="152" t="s">
        <v>135</v>
      </c>
    </row>
    <row r="702" spans="2:65" s="1" customFormat="1" ht="37.9" customHeight="1">
      <c r="B702" s="32"/>
      <c r="C702" s="166" t="s">
        <v>751</v>
      </c>
      <c r="D702" s="166" t="s">
        <v>209</v>
      </c>
      <c r="E702" s="167" t="s">
        <v>752</v>
      </c>
      <c r="F702" s="168" t="s">
        <v>753</v>
      </c>
      <c r="G702" s="169" t="s">
        <v>222</v>
      </c>
      <c r="H702" s="170">
        <v>2.8</v>
      </c>
      <c r="I702" s="171"/>
      <c r="J702" s="172">
        <f>ROUND(I702*H702,2)</f>
        <v>0</v>
      </c>
      <c r="K702" s="168" t="s">
        <v>216</v>
      </c>
      <c r="L702" s="173"/>
      <c r="M702" s="174" t="s">
        <v>44</v>
      </c>
      <c r="N702" s="175" t="s">
        <v>53</v>
      </c>
      <c r="P702" s="136">
        <f>O702*H702</f>
        <v>0</v>
      </c>
      <c r="Q702" s="136">
        <v>0</v>
      </c>
      <c r="R702" s="136">
        <f>Q702*H702</f>
        <v>0</v>
      </c>
      <c r="S702" s="136">
        <v>0</v>
      </c>
      <c r="T702" s="137">
        <f>S702*H702</f>
        <v>0</v>
      </c>
      <c r="AR702" s="138" t="s">
        <v>92</v>
      </c>
      <c r="AT702" s="138" t="s">
        <v>209</v>
      </c>
      <c r="AU702" s="138" t="s">
        <v>92</v>
      </c>
      <c r="AY702" s="16" t="s">
        <v>135</v>
      </c>
      <c r="BE702" s="139">
        <f>IF(N702="základní",J702,0)</f>
        <v>0</v>
      </c>
      <c r="BF702" s="139">
        <f>IF(N702="snížená",J702,0)</f>
        <v>0</v>
      </c>
      <c r="BG702" s="139">
        <f>IF(N702="zákl. přenesená",J702,0)</f>
        <v>0</v>
      </c>
      <c r="BH702" s="139">
        <f>IF(N702="sníž. přenesená",J702,0)</f>
        <v>0</v>
      </c>
      <c r="BI702" s="139">
        <f>IF(N702="nulová",J702,0)</f>
        <v>0</v>
      </c>
      <c r="BJ702" s="16" t="s">
        <v>90</v>
      </c>
      <c r="BK702" s="139">
        <f>ROUND(I702*H702,2)</f>
        <v>0</v>
      </c>
      <c r="BL702" s="16" t="s">
        <v>90</v>
      </c>
      <c r="BM702" s="138" t="s">
        <v>754</v>
      </c>
    </row>
    <row r="703" spans="2:65" s="12" customFormat="1" ht="11.25">
      <c r="B703" s="144"/>
      <c r="D703" s="145" t="s">
        <v>146</v>
      </c>
      <c r="E703" s="146" t="s">
        <v>44</v>
      </c>
      <c r="F703" s="147" t="s">
        <v>362</v>
      </c>
      <c r="H703" s="146" t="s">
        <v>44</v>
      </c>
      <c r="I703" s="148"/>
      <c r="L703" s="144"/>
      <c r="M703" s="149"/>
      <c r="T703" s="150"/>
      <c r="AT703" s="146" t="s">
        <v>146</v>
      </c>
      <c r="AU703" s="146" t="s">
        <v>92</v>
      </c>
      <c r="AV703" s="12" t="s">
        <v>90</v>
      </c>
      <c r="AW703" s="12" t="s">
        <v>42</v>
      </c>
      <c r="AX703" s="12" t="s">
        <v>82</v>
      </c>
      <c r="AY703" s="146" t="s">
        <v>135</v>
      </c>
    </row>
    <row r="704" spans="2:65" s="12" customFormat="1" ht="11.25">
      <c r="B704" s="144"/>
      <c r="D704" s="145" t="s">
        <v>146</v>
      </c>
      <c r="E704" s="146" t="s">
        <v>44</v>
      </c>
      <c r="F704" s="147" t="s">
        <v>750</v>
      </c>
      <c r="H704" s="146" t="s">
        <v>44</v>
      </c>
      <c r="I704" s="148"/>
      <c r="L704" s="144"/>
      <c r="M704" s="149"/>
      <c r="T704" s="150"/>
      <c r="AT704" s="146" t="s">
        <v>146</v>
      </c>
      <c r="AU704" s="146" t="s">
        <v>92</v>
      </c>
      <c r="AV704" s="12" t="s">
        <v>90</v>
      </c>
      <c r="AW704" s="12" t="s">
        <v>42</v>
      </c>
      <c r="AX704" s="12" t="s">
        <v>82</v>
      </c>
      <c r="AY704" s="146" t="s">
        <v>135</v>
      </c>
    </row>
    <row r="705" spans="2:65" s="13" customFormat="1" ht="11.25">
      <c r="B705" s="151"/>
      <c r="D705" s="145" t="s">
        <v>146</v>
      </c>
      <c r="E705" s="152" t="s">
        <v>44</v>
      </c>
      <c r="F705" s="153" t="s">
        <v>755</v>
      </c>
      <c r="H705" s="154">
        <v>2.8</v>
      </c>
      <c r="I705" s="155"/>
      <c r="L705" s="151"/>
      <c r="M705" s="156"/>
      <c r="T705" s="157"/>
      <c r="AT705" s="152" t="s">
        <v>146</v>
      </c>
      <c r="AU705" s="152" t="s">
        <v>92</v>
      </c>
      <c r="AV705" s="13" t="s">
        <v>92</v>
      </c>
      <c r="AW705" s="13" t="s">
        <v>42</v>
      </c>
      <c r="AX705" s="13" t="s">
        <v>90</v>
      </c>
      <c r="AY705" s="152" t="s">
        <v>135</v>
      </c>
    </row>
    <row r="706" spans="2:65" s="1" customFormat="1" ht="44.25" customHeight="1">
      <c r="B706" s="32"/>
      <c r="C706" s="127" t="s">
        <v>756</v>
      </c>
      <c r="D706" s="127" t="s">
        <v>137</v>
      </c>
      <c r="E706" s="128" t="s">
        <v>757</v>
      </c>
      <c r="F706" s="129" t="s">
        <v>758</v>
      </c>
      <c r="G706" s="130" t="s">
        <v>191</v>
      </c>
      <c r="H706" s="131">
        <v>8</v>
      </c>
      <c r="I706" s="132"/>
      <c r="J706" s="133">
        <f>ROUND(I706*H706,2)</f>
        <v>0</v>
      </c>
      <c r="K706" s="129" t="s">
        <v>141</v>
      </c>
      <c r="L706" s="32"/>
      <c r="M706" s="134" t="s">
        <v>44</v>
      </c>
      <c r="N706" s="135" t="s">
        <v>53</v>
      </c>
      <c r="P706" s="136">
        <f>O706*H706</f>
        <v>0</v>
      </c>
      <c r="Q706" s="136">
        <v>0</v>
      </c>
      <c r="R706" s="136">
        <f>Q706*H706</f>
        <v>0</v>
      </c>
      <c r="S706" s="136">
        <v>0</v>
      </c>
      <c r="T706" s="137">
        <f>S706*H706</f>
        <v>0</v>
      </c>
      <c r="AR706" s="138" t="s">
        <v>90</v>
      </c>
      <c r="AT706" s="138" t="s">
        <v>137</v>
      </c>
      <c r="AU706" s="138" t="s">
        <v>92</v>
      </c>
      <c r="AY706" s="16" t="s">
        <v>135</v>
      </c>
      <c r="BE706" s="139">
        <f>IF(N706="základní",J706,0)</f>
        <v>0</v>
      </c>
      <c r="BF706" s="139">
        <f>IF(N706="snížená",J706,0)</f>
        <v>0</v>
      </c>
      <c r="BG706" s="139">
        <f>IF(N706="zákl. přenesená",J706,0)</f>
        <v>0</v>
      </c>
      <c r="BH706" s="139">
        <f>IF(N706="sníž. přenesená",J706,0)</f>
        <v>0</v>
      </c>
      <c r="BI706" s="139">
        <f>IF(N706="nulová",J706,0)</f>
        <v>0</v>
      </c>
      <c r="BJ706" s="16" t="s">
        <v>90</v>
      </c>
      <c r="BK706" s="139">
        <f>ROUND(I706*H706,2)</f>
        <v>0</v>
      </c>
      <c r="BL706" s="16" t="s">
        <v>90</v>
      </c>
      <c r="BM706" s="138" t="s">
        <v>759</v>
      </c>
    </row>
    <row r="707" spans="2:65" s="1" customFormat="1" ht="11.25">
      <c r="B707" s="32"/>
      <c r="D707" s="140" t="s">
        <v>144</v>
      </c>
      <c r="F707" s="141" t="s">
        <v>760</v>
      </c>
      <c r="I707" s="142"/>
      <c r="L707" s="32"/>
      <c r="M707" s="143"/>
      <c r="T707" s="53"/>
      <c r="AT707" s="16" t="s">
        <v>144</v>
      </c>
      <c r="AU707" s="16" t="s">
        <v>92</v>
      </c>
    </row>
    <row r="708" spans="2:65" s="12" customFormat="1" ht="11.25">
      <c r="B708" s="144"/>
      <c r="D708" s="145" t="s">
        <v>146</v>
      </c>
      <c r="E708" s="146" t="s">
        <v>44</v>
      </c>
      <c r="F708" s="147" t="s">
        <v>362</v>
      </c>
      <c r="H708" s="146" t="s">
        <v>44</v>
      </c>
      <c r="I708" s="148"/>
      <c r="L708" s="144"/>
      <c r="M708" s="149"/>
      <c r="T708" s="150"/>
      <c r="AT708" s="146" t="s">
        <v>146</v>
      </c>
      <c r="AU708" s="146" t="s">
        <v>92</v>
      </c>
      <c r="AV708" s="12" t="s">
        <v>90</v>
      </c>
      <c r="AW708" s="12" t="s">
        <v>42</v>
      </c>
      <c r="AX708" s="12" t="s">
        <v>82</v>
      </c>
      <c r="AY708" s="146" t="s">
        <v>135</v>
      </c>
    </row>
    <row r="709" spans="2:65" s="12" customFormat="1" ht="11.25">
      <c r="B709" s="144"/>
      <c r="D709" s="145" t="s">
        <v>146</v>
      </c>
      <c r="E709" s="146" t="s">
        <v>44</v>
      </c>
      <c r="F709" s="147" t="s">
        <v>761</v>
      </c>
      <c r="H709" s="146" t="s">
        <v>44</v>
      </c>
      <c r="I709" s="148"/>
      <c r="L709" s="144"/>
      <c r="M709" s="149"/>
      <c r="T709" s="150"/>
      <c r="AT709" s="146" t="s">
        <v>146</v>
      </c>
      <c r="AU709" s="146" t="s">
        <v>92</v>
      </c>
      <c r="AV709" s="12" t="s">
        <v>90</v>
      </c>
      <c r="AW709" s="12" t="s">
        <v>42</v>
      </c>
      <c r="AX709" s="12" t="s">
        <v>82</v>
      </c>
      <c r="AY709" s="146" t="s">
        <v>135</v>
      </c>
    </row>
    <row r="710" spans="2:65" s="13" customFormat="1" ht="11.25">
      <c r="B710" s="151"/>
      <c r="D710" s="145" t="s">
        <v>146</v>
      </c>
      <c r="E710" s="152" t="s">
        <v>44</v>
      </c>
      <c r="F710" s="153" t="s">
        <v>762</v>
      </c>
      <c r="H710" s="154">
        <v>8</v>
      </c>
      <c r="I710" s="155"/>
      <c r="L710" s="151"/>
      <c r="M710" s="156"/>
      <c r="T710" s="157"/>
      <c r="AT710" s="152" t="s">
        <v>146</v>
      </c>
      <c r="AU710" s="152" t="s">
        <v>92</v>
      </c>
      <c r="AV710" s="13" t="s">
        <v>92</v>
      </c>
      <c r="AW710" s="13" t="s">
        <v>42</v>
      </c>
      <c r="AX710" s="13" t="s">
        <v>90</v>
      </c>
      <c r="AY710" s="152" t="s">
        <v>135</v>
      </c>
    </row>
    <row r="711" spans="2:65" s="1" customFormat="1" ht="37.9" customHeight="1">
      <c r="B711" s="32"/>
      <c r="C711" s="166" t="s">
        <v>763</v>
      </c>
      <c r="D711" s="166" t="s">
        <v>209</v>
      </c>
      <c r="E711" s="167" t="s">
        <v>752</v>
      </c>
      <c r="F711" s="168" t="s">
        <v>753</v>
      </c>
      <c r="G711" s="169" t="s">
        <v>222</v>
      </c>
      <c r="H711" s="170">
        <v>0.8</v>
      </c>
      <c r="I711" s="171"/>
      <c r="J711" s="172">
        <f>ROUND(I711*H711,2)</f>
        <v>0</v>
      </c>
      <c r="K711" s="168" t="s">
        <v>216</v>
      </c>
      <c r="L711" s="173"/>
      <c r="M711" s="174" t="s">
        <v>44</v>
      </c>
      <c r="N711" s="175" t="s">
        <v>53</v>
      </c>
      <c r="P711" s="136">
        <f>O711*H711</f>
        <v>0</v>
      </c>
      <c r="Q711" s="136">
        <v>0</v>
      </c>
      <c r="R711" s="136">
        <f>Q711*H711</f>
        <v>0</v>
      </c>
      <c r="S711" s="136">
        <v>0</v>
      </c>
      <c r="T711" s="137">
        <f>S711*H711</f>
        <v>0</v>
      </c>
      <c r="AR711" s="138" t="s">
        <v>92</v>
      </c>
      <c r="AT711" s="138" t="s">
        <v>209</v>
      </c>
      <c r="AU711" s="138" t="s">
        <v>92</v>
      </c>
      <c r="AY711" s="16" t="s">
        <v>135</v>
      </c>
      <c r="BE711" s="139">
        <f>IF(N711="základní",J711,0)</f>
        <v>0</v>
      </c>
      <c r="BF711" s="139">
        <f>IF(N711="snížená",J711,0)</f>
        <v>0</v>
      </c>
      <c r="BG711" s="139">
        <f>IF(N711="zákl. přenesená",J711,0)</f>
        <v>0</v>
      </c>
      <c r="BH711" s="139">
        <f>IF(N711="sníž. přenesená",J711,0)</f>
        <v>0</v>
      </c>
      <c r="BI711" s="139">
        <f>IF(N711="nulová",J711,0)</f>
        <v>0</v>
      </c>
      <c r="BJ711" s="16" t="s">
        <v>90</v>
      </c>
      <c r="BK711" s="139">
        <f>ROUND(I711*H711,2)</f>
        <v>0</v>
      </c>
      <c r="BL711" s="16" t="s">
        <v>90</v>
      </c>
      <c r="BM711" s="138" t="s">
        <v>764</v>
      </c>
    </row>
    <row r="712" spans="2:65" s="12" customFormat="1" ht="11.25">
      <c r="B712" s="144"/>
      <c r="D712" s="145" t="s">
        <v>146</v>
      </c>
      <c r="E712" s="146" t="s">
        <v>44</v>
      </c>
      <c r="F712" s="147" t="s">
        <v>278</v>
      </c>
      <c r="H712" s="146" t="s">
        <v>44</v>
      </c>
      <c r="I712" s="148"/>
      <c r="L712" s="144"/>
      <c r="M712" s="149"/>
      <c r="T712" s="150"/>
      <c r="AT712" s="146" t="s">
        <v>146</v>
      </c>
      <c r="AU712" s="146" t="s">
        <v>92</v>
      </c>
      <c r="AV712" s="12" t="s">
        <v>90</v>
      </c>
      <c r="AW712" s="12" t="s">
        <v>42</v>
      </c>
      <c r="AX712" s="12" t="s">
        <v>82</v>
      </c>
      <c r="AY712" s="146" t="s">
        <v>135</v>
      </c>
    </row>
    <row r="713" spans="2:65" s="12" customFormat="1" ht="11.25">
      <c r="B713" s="144"/>
      <c r="D713" s="145" t="s">
        <v>146</v>
      </c>
      <c r="E713" s="146" t="s">
        <v>44</v>
      </c>
      <c r="F713" s="147" t="s">
        <v>765</v>
      </c>
      <c r="H713" s="146" t="s">
        <v>44</v>
      </c>
      <c r="I713" s="148"/>
      <c r="L713" s="144"/>
      <c r="M713" s="149"/>
      <c r="T713" s="150"/>
      <c r="AT713" s="146" t="s">
        <v>146</v>
      </c>
      <c r="AU713" s="146" t="s">
        <v>92</v>
      </c>
      <c r="AV713" s="12" t="s">
        <v>90</v>
      </c>
      <c r="AW713" s="12" t="s">
        <v>42</v>
      </c>
      <c r="AX713" s="12" t="s">
        <v>82</v>
      </c>
      <c r="AY713" s="146" t="s">
        <v>135</v>
      </c>
    </row>
    <row r="714" spans="2:65" s="13" customFormat="1" ht="11.25">
      <c r="B714" s="151"/>
      <c r="D714" s="145" t="s">
        <v>146</v>
      </c>
      <c r="E714" s="152" t="s">
        <v>44</v>
      </c>
      <c r="F714" s="153" t="s">
        <v>766</v>
      </c>
      <c r="H714" s="154">
        <v>0.8</v>
      </c>
      <c r="I714" s="155"/>
      <c r="L714" s="151"/>
      <c r="M714" s="156"/>
      <c r="T714" s="157"/>
      <c r="AT714" s="152" t="s">
        <v>146</v>
      </c>
      <c r="AU714" s="152" t="s">
        <v>92</v>
      </c>
      <c r="AV714" s="13" t="s">
        <v>92</v>
      </c>
      <c r="AW714" s="13" t="s">
        <v>42</v>
      </c>
      <c r="AX714" s="13" t="s">
        <v>90</v>
      </c>
      <c r="AY714" s="152" t="s">
        <v>135</v>
      </c>
    </row>
    <row r="715" spans="2:65" s="1" customFormat="1" ht="44.25" customHeight="1">
      <c r="B715" s="32"/>
      <c r="C715" s="127" t="s">
        <v>767</v>
      </c>
      <c r="D715" s="127" t="s">
        <v>137</v>
      </c>
      <c r="E715" s="128" t="s">
        <v>768</v>
      </c>
      <c r="F715" s="129" t="s">
        <v>769</v>
      </c>
      <c r="G715" s="130" t="s">
        <v>191</v>
      </c>
      <c r="H715" s="131">
        <v>4</v>
      </c>
      <c r="I715" s="132"/>
      <c r="J715" s="133">
        <f>ROUND(I715*H715,2)</f>
        <v>0</v>
      </c>
      <c r="K715" s="129" t="s">
        <v>141</v>
      </c>
      <c r="L715" s="32"/>
      <c r="M715" s="134" t="s">
        <v>44</v>
      </c>
      <c r="N715" s="135" t="s">
        <v>53</v>
      </c>
      <c r="P715" s="136">
        <f>O715*H715</f>
        <v>0</v>
      </c>
      <c r="Q715" s="136">
        <v>0</v>
      </c>
      <c r="R715" s="136">
        <f>Q715*H715</f>
        <v>0</v>
      </c>
      <c r="S715" s="136">
        <v>0</v>
      </c>
      <c r="T715" s="137">
        <f>S715*H715</f>
        <v>0</v>
      </c>
      <c r="AR715" s="138" t="s">
        <v>90</v>
      </c>
      <c r="AT715" s="138" t="s">
        <v>137</v>
      </c>
      <c r="AU715" s="138" t="s">
        <v>92</v>
      </c>
      <c r="AY715" s="16" t="s">
        <v>135</v>
      </c>
      <c r="BE715" s="139">
        <f>IF(N715="základní",J715,0)</f>
        <v>0</v>
      </c>
      <c r="BF715" s="139">
        <f>IF(N715="snížená",J715,0)</f>
        <v>0</v>
      </c>
      <c r="BG715" s="139">
        <f>IF(N715="zákl. přenesená",J715,0)</f>
        <v>0</v>
      </c>
      <c r="BH715" s="139">
        <f>IF(N715="sníž. přenesená",J715,0)</f>
        <v>0</v>
      </c>
      <c r="BI715" s="139">
        <f>IF(N715="nulová",J715,0)</f>
        <v>0</v>
      </c>
      <c r="BJ715" s="16" t="s">
        <v>90</v>
      </c>
      <c r="BK715" s="139">
        <f>ROUND(I715*H715,2)</f>
        <v>0</v>
      </c>
      <c r="BL715" s="16" t="s">
        <v>90</v>
      </c>
      <c r="BM715" s="138" t="s">
        <v>770</v>
      </c>
    </row>
    <row r="716" spans="2:65" s="1" customFormat="1" ht="11.25">
      <c r="B716" s="32"/>
      <c r="D716" s="140" t="s">
        <v>144</v>
      </c>
      <c r="F716" s="141" t="s">
        <v>771</v>
      </c>
      <c r="I716" s="142"/>
      <c r="L716" s="32"/>
      <c r="M716" s="143"/>
      <c r="T716" s="53"/>
      <c r="AT716" s="16" t="s">
        <v>144</v>
      </c>
      <c r="AU716" s="16" t="s">
        <v>92</v>
      </c>
    </row>
    <row r="717" spans="2:65" s="12" customFormat="1" ht="11.25">
      <c r="B717" s="144"/>
      <c r="D717" s="145" t="s">
        <v>146</v>
      </c>
      <c r="E717" s="146" t="s">
        <v>44</v>
      </c>
      <c r="F717" s="147" t="s">
        <v>362</v>
      </c>
      <c r="H717" s="146" t="s">
        <v>44</v>
      </c>
      <c r="I717" s="148"/>
      <c r="L717" s="144"/>
      <c r="M717" s="149"/>
      <c r="T717" s="150"/>
      <c r="AT717" s="146" t="s">
        <v>146</v>
      </c>
      <c r="AU717" s="146" t="s">
        <v>92</v>
      </c>
      <c r="AV717" s="12" t="s">
        <v>90</v>
      </c>
      <c r="AW717" s="12" t="s">
        <v>42</v>
      </c>
      <c r="AX717" s="12" t="s">
        <v>82</v>
      </c>
      <c r="AY717" s="146" t="s">
        <v>135</v>
      </c>
    </row>
    <row r="718" spans="2:65" s="12" customFormat="1" ht="11.25">
      <c r="B718" s="144"/>
      <c r="D718" s="145" t="s">
        <v>146</v>
      </c>
      <c r="E718" s="146" t="s">
        <v>44</v>
      </c>
      <c r="F718" s="147" t="s">
        <v>772</v>
      </c>
      <c r="H718" s="146" t="s">
        <v>44</v>
      </c>
      <c r="I718" s="148"/>
      <c r="L718" s="144"/>
      <c r="M718" s="149"/>
      <c r="T718" s="150"/>
      <c r="AT718" s="146" t="s">
        <v>146</v>
      </c>
      <c r="AU718" s="146" t="s">
        <v>92</v>
      </c>
      <c r="AV718" s="12" t="s">
        <v>90</v>
      </c>
      <c r="AW718" s="12" t="s">
        <v>42</v>
      </c>
      <c r="AX718" s="12" t="s">
        <v>82</v>
      </c>
      <c r="AY718" s="146" t="s">
        <v>135</v>
      </c>
    </row>
    <row r="719" spans="2:65" s="13" customFormat="1" ht="11.25">
      <c r="B719" s="151"/>
      <c r="D719" s="145" t="s">
        <v>146</v>
      </c>
      <c r="E719" s="152" t="s">
        <v>44</v>
      </c>
      <c r="F719" s="153" t="s">
        <v>552</v>
      </c>
      <c r="H719" s="154">
        <v>4</v>
      </c>
      <c r="I719" s="155"/>
      <c r="L719" s="151"/>
      <c r="M719" s="156"/>
      <c r="T719" s="157"/>
      <c r="AT719" s="152" t="s">
        <v>146</v>
      </c>
      <c r="AU719" s="152" t="s">
        <v>92</v>
      </c>
      <c r="AV719" s="13" t="s">
        <v>92</v>
      </c>
      <c r="AW719" s="13" t="s">
        <v>42</v>
      </c>
      <c r="AX719" s="13" t="s">
        <v>90</v>
      </c>
      <c r="AY719" s="152" t="s">
        <v>135</v>
      </c>
    </row>
    <row r="720" spans="2:65" s="1" customFormat="1" ht="37.9" customHeight="1">
      <c r="B720" s="32"/>
      <c r="C720" s="166" t="s">
        <v>773</v>
      </c>
      <c r="D720" s="166" t="s">
        <v>209</v>
      </c>
      <c r="E720" s="167" t="s">
        <v>752</v>
      </c>
      <c r="F720" s="168" t="s">
        <v>753</v>
      </c>
      <c r="G720" s="169" t="s">
        <v>222</v>
      </c>
      <c r="H720" s="170">
        <v>0.4</v>
      </c>
      <c r="I720" s="171"/>
      <c r="J720" s="172">
        <f>ROUND(I720*H720,2)</f>
        <v>0</v>
      </c>
      <c r="K720" s="168" t="s">
        <v>216</v>
      </c>
      <c r="L720" s="173"/>
      <c r="M720" s="174" t="s">
        <v>44</v>
      </c>
      <c r="N720" s="175" t="s">
        <v>53</v>
      </c>
      <c r="P720" s="136">
        <f>O720*H720</f>
        <v>0</v>
      </c>
      <c r="Q720" s="136">
        <v>0</v>
      </c>
      <c r="R720" s="136">
        <f>Q720*H720</f>
        <v>0</v>
      </c>
      <c r="S720" s="136">
        <v>0</v>
      </c>
      <c r="T720" s="137">
        <f>S720*H720</f>
        <v>0</v>
      </c>
      <c r="AR720" s="138" t="s">
        <v>92</v>
      </c>
      <c r="AT720" s="138" t="s">
        <v>209</v>
      </c>
      <c r="AU720" s="138" t="s">
        <v>92</v>
      </c>
      <c r="AY720" s="16" t="s">
        <v>135</v>
      </c>
      <c r="BE720" s="139">
        <f>IF(N720="základní",J720,0)</f>
        <v>0</v>
      </c>
      <c r="BF720" s="139">
        <f>IF(N720="snížená",J720,0)</f>
        <v>0</v>
      </c>
      <c r="BG720" s="139">
        <f>IF(N720="zákl. přenesená",J720,0)</f>
        <v>0</v>
      </c>
      <c r="BH720" s="139">
        <f>IF(N720="sníž. přenesená",J720,0)</f>
        <v>0</v>
      </c>
      <c r="BI720" s="139">
        <f>IF(N720="nulová",J720,0)</f>
        <v>0</v>
      </c>
      <c r="BJ720" s="16" t="s">
        <v>90</v>
      </c>
      <c r="BK720" s="139">
        <f>ROUND(I720*H720,2)</f>
        <v>0</v>
      </c>
      <c r="BL720" s="16" t="s">
        <v>90</v>
      </c>
      <c r="BM720" s="138" t="s">
        <v>774</v>
      </c>
    </row>
    <row r="721" spans="2:65" s="12" customFormat="1" ht="11.25">
      <c r="B721" s="144"/>
      <c r="D721" s="145" t="s">
        <v>146</v>
      </c>
      <c r="E721" s="146" t="s">
        <v>44</v>
      </c>
      <c r="F721" s="147" t="s">
        <v>362</v>
      </c>
      <c r="H721" s="146" t="s">
        <v>44</v>
      </c>
      <c r="I721" s="148"/>
      <c r="L721" s="144"/>
      <c r="M721" s="149"/>
      <c r="T721" s="150"/>
      <c r="AT721" s="146" t="s">
        <v>146</v>
      </c>
      <c r="AU721" s="146" t="s">
        <v>92</v>
      </c>
      <c r="AV721" s="12" t="s">
        <v>90</v>
      </c>
      <c r="AW721" s="12" t="s">
        <v>42</v>
      </c>
      <c r="AX721" s="12" t="s">
        <v>82</v>
      </c>
      <c r="AY721" s="146" t="s">
        <v>135</v>
      </c>
    </row>
    <row r="722" spans="2:65" s="12" customFormat="1" ht="11.25">
      <c r="B722" s="144"/>
      <c r="D722" s="145" t="s">
        <v>146</v>
      </c>
      <c r="E722" s="146" t="s">
        <v>44</v>
      </c>
      <c r="F722" s="147" t="s">
        <v>772</v>
      </c>
      <c r="H722" s="146" t="s">
        <v>44</v>
      </c>
      <c r="I722" s="148"/>
      <c r="L722" s="144"/>
      <c r="M722" s="149"/>
      <c r="T722" s="150"/>
      <c r="AT722" s="146" t="s">
        <v>146</v>
      </c>
      <c r="AU722" s="146" t="s">
        <v>92</v>
      </c>
      <c r="AV722" s="12" t="s">
        <v>90</v>
      </c>
      <c r="AW722" s="12" t="s">
        <v>42</v>
      </c>
      <c r="AX722" s="12" t="s">
        <v>82</v>
      </c>
      <c r="AY722" s="146" t="s">
        <v>135</v>
      </c>
    </row>
    <row r="723" spans="2:65" s="13" customFormat="1" ht="11.25">
      <c r="B723" s="151"/>
      <c r="D723" s="145" t="s">
        <v>146</v>
      </c>
      <c r="E723" s="152" t="s">
        <v>44</v>
      </c>
      <c r="F723" s="153" t="s">
        <v>775</v>
      </c>
      <c r="H723" s="154">
        <v>0.4</v>
      </c>
      <c r="I723" s="155"/>
      <c r="L723" s="151"/>
      <c r="M723" s="156"/>
      <c r="T723" s="157"/>
      <c r="AT723" s="152" t="s">
        <v>146</v>
      </c>
      <c r="AU723" s="152" t="s">
        <v>92</v>
      </c>
      <c r="AV723" s="13" t="s">
        <v>92</v>
      </c>
      <c r="AW723" s="13" t="s">
        <v>42</v>
      </c>
      <c r="AX723" s="13" t="s">
        <v>90</v>
      </c>
      <c r="AY723" s="152" t="s">
        <v>135</v>
      </c>
    </row>
    <row r="724" spans="2:65" s="1" customFormat="1" ht="44.25" customHeight="1">
      <c r="B724" s="32"/>
      <c r="C724" s="127" t="s">
        <v>776</v>
      </c>
      <c r="D724" s="127" t="s">
        <v>137</v>
      </c>
      <c r="E724" s="128" t="s">
        <v>777</v>
      </c>
      <c r="F724" s="129" t="s">
        <v>778</v>
      </c>
      <c r="G724" s="130" t="s">
        <v>191</v>
      </c>
      <c r="H724" s="131">
        <v>6</v>
      </c>
      <c r="I724" s="132"/>
      <c r="J724" s="133">
        <f>ROUND(I724*H724,2)</f>
        <v>0</v>
      </c>
      <c r="K724" s="129" t="s">
        <v>141</v>
      </c>
      <c r="L724" s="32"/>
      <c r="M724" s="134" t="s">
        <v>44</v>
      </c>
      <c r="N724" s="135" t="s">
        <v>53</v>
      </c>
      <c r="P724" s="136">
        <f>O724*H724</f>
        <v>0</v>
      </c>
      <c r="Q724" s="136">
        <v>0</v>
      </c>
      <c r="R724" s="136">
        <f>Q724*H724</f>
        <v>0</v>
      </c>
      <c r="S724" s="136">
        <v>0</v>
      </c>
      <c r="T724" s="137">
        <f>S724*H724</f>
        <v>0</v>
      </c>
      <c r="AR724" s="138" t="s">
        <v>90</v>
      </c>
      <c r="AT724" s="138" t="s">
        <v>137</v>
      </c>
      <c r="AU724" s="138" t="s">
        <v>92</v>
      </c>
      <c r="AY724" s="16" t="s">
        <v>135</v>
      </c>
      <c r="BE724" s="139">
        <f>IF(N724="základní",J724,0)</f>
        <v>0</v>
      </c>
      <c r="BF724" s="139">
        <f>IF(N724="snížená",J724,0)</f>
        <v>0</v>
      </c>
      <c r="BG724" s="139">
        <f>IF(N724="zákl. přenesená",J724,0)</f>
        <v>0</v>
      </c>
      <c r="BH724" s="139">
        <f>IF(N724="sníž. přenesená",J724,0)</f>
        <v>0</v>
      </c>
      <c r="BI724" s="139">
        <f>IF(N724="nulová",J724,0)</f>
        <v>0</v>
      </c>
      <c r="BJ724" s="16" t="s">
        <v>90</v>
      </c>
      <c r="BK724" s="139">
        <f>ROUND(I724*H724,2)</f>
        <v>0</v>
      </c>
      <c r="BL724" s="16" t="s">
        <v>90</v>
      </c>
      <c r="BM724" s="138" t="s">
        <v>779</v>
      </c>
    </row>
    <row r="725" spans="2:65" s="1" customFormat="1" ht="11.25">
      <c r="B725" s="32"/>
      <c r="D725" s="140" t="s">
        <v>144</v>
      </c>
      <c r="F725" s="141" t="s">
        <v>780</v>
      </c>
      <c r="I725" s="142"/>
      <c r="L725" s="32"/>
      <c r="M725" s="143"/>
      <c r="T725" s="53"/>
      <c r="AT725" s="16" t="s">
        <v>144</v>
      </c>
      <c r="AU725" s="16" t="s">
        <v>92</v>
      </c>
    </row>
    <row r="726" spans="2:65" s="12" customFormat="1" ht="11.25">
      <c r="B726" s="144"/>
      <c r="D726" s="145" t="s">
        <v>146</v>
      </c>
      <c r="E726" s="146" t="s">
        <v>44</v>
      </c>
      <c r="F726" s="147" t="s">
        <v>362</v>
      </c>
      <c r="H726" s="146" t="s">
        <v>44</v>
      </c>
      <c r="I726" s="148"/>
      <c r="L726" s="144"/>
      <c r="M726" s="149"/>
      <c r="T726" s="150"/>
      <c r="AT726" s="146" t="s">
        <v>146</v>
      </c>
      <c r="AU726" s="146" t="s">
        <v>92</v>
      </c>
      <c r="AV726" s="12" t="s">
        <v>90</v>
      </c>
      <c r="AW726" s="12" t="s">
        <v>42</v>
      </c>
      <c r="AX726" s="12" t="s">
        <v>82</v>
      </c>
      <c r="AY726" s="146" t="s">
        <v>135</v>
      </c>
    </row>
    <row r="727" spans="2:65" s="12" customFormat="1" ht="11.25">
      <c r="B727" s="144"/>
      <c r="D727" s="145" t="s">
        <v>146</v>
      </c>
      <c r="E727" s="146" t="s">
        <v>44</v>
      </c>
      <c r="F727" s="147" t="s">
        <v>781</v>
      </c>
      <c r="H727" s="146" t="s">
        <v>44</v>
      </c>
      <c r="I727" s="148"/>
      <c r="L727" s="144"/>
      <c r="M727" s="149"/>
      <c r="T727" s="150"/>
      <c r="AT727" s="146" t="s">
        <v>146</v>
      </c>
      <c r="AU727" s="146" t="s">
        <v>92</v>
      </c>
      <c r="AV727" s="12" t="s">
        <v>90</v>
      </c>
      <c r="AW727" s="12" t="s">
        <v>42</v>
      </c>
      <c r="AX727" s="12" t="s">
        <v>82</v>
      </c>
      <c r="AY727" s="146" t="s">
        <v>135</v>
      </c>
    </row>
    <row r="728" spans="2:65" s="13" customFormat="1" ht="11.25">
      <c r="B728" s="151"/>
      <c r="D728" s="145" t="s">
        <v>146</v>
      </c>
      <c r="E728" s="152" t="s">
        <v>44</v>
      </c>
      <c r="F728" s="153" t="s">
        <v>782</v>
      </c>
      <c r="H728" s="154">
        <v>6</v>
      </c>
      <c r="I728" s="155"/>
      <c r="L728" s="151"/>
      <c r="M728" s="156"/>
      <c r="T728" s="157"/>
      <c r="AT728" s="152" t="s">
        <v>146</v>
      </c>
      <c r="AU728" s="152" t="s">
        <v>92</v>
      </c>
      <c r="AV728" s="13" t="s">
        <v>92</v>
      </c>
      <c r="AW728" s="13" t="s">
        <v>42</v>
      </c>
      <c r="AX728" s="13" t="s">
        <v>90</v>
      </c>
      <c r="AY728" s="152" t="s">
        <v>135</v>
      </c>
    </row>
    <row r="729" spans="2:65" s="1" customFormat="1" ht="37.9" customHeight="1">
      <c r="B729" s="32"/>
      <c r="C729" s="166" t="s">
        <v>783</v>
      </c>
      <c r="D729" s="166" t="s">
        <v>209</v>
      </c>
      <c r="E729" s="167" t="s">
        <v>784</v>
      </c>
      <c r="F729" s="168" t="s">
        <v>785</v>
      </c>
      <c r="G729" s="169" t="s">
        <v>222</v>
      </c>
      <c r="H729" s="170">
        <v>0.6</v>
      </c>
      <c r="I729" s="171"/>
      <c r="J729" s="172">
        <f>ROUND(I729*H729,2)</f>
        <v>0</v>
      </c>
      <c r="K729" s="168" t="s">
        <v>216</v>
      </c>
      <c r="L729" s="173"/>
      <c r="M729" s="174" t="s">
        <v>44</v>
      </c>
      <c r="N729" s="175" t="s">
        <v>53</v>
      </c>
      <c r="P729" s="136">
        <f>O729*H729</f>
        <v>0</v>
      </c>
      <c r="Q729" s="136">
        <v>1E-4</v>
      </c>
      <c r="R729" s="136">
        <f>Q729*H729</f>
        <v>6.0000000000000002E-5</v>
      </c>
      <c r="S729" s="136">
        <v>0</v>
      </c>
      <c r="T729" s="137">
        <f>S729*H729</f>
        <v>0</v>
      </c>
      <c r="AR729" s="138" t="s">
        <v>92</v>
      </c>
      <c r="AT729" s="138" t="s">
        <v>209</v>
      </c>
      <c r="AU729" s="138" t="s">
        <v>92</v>
      </c>
      <c r="AY729" s="16" t="s">
        <v>135</v>
      </c>
      <c r="BE729" s="139">
        <f>IF(N729="základní",J729,0)</f>
        <v>0</v>
      </c>
      <c r="BF729" s="139">
        <f>IF(N729="snížená",J729,0)</f>
        <v>0</v>
      </c>
      <c r="BG729" s="139">
        <f>IF(N729="zákl. přenesená",J729,0)</f>
        <v>0</v>
      </c>
      <c r="BH729" s="139">
        <f>IF(N729="sníž. přenesená",J729,0)</f>
        <v>0</v>
      </c>
      <c r="BI729" s="139">
        <f>IF(N729="nulová",J729,0)</f>
        <v>0</v>
      </c>
      <c r="BJ729" s="16" t="s">
        <v>90</v>
      </c>
      <c r="BK729" s="139">
        <f>ROUND(I729*H729,2)</f>
        <v>0</v>
      </c>
      <c r="BL729" s="16" t="s">
        <v>90</v>
      </c>
      <c r="BM729" s="138" t="s">
        <v>786</v>
      </c>
    </row>
    <row r="730" spans="2:65" s="12" customFormat="1" ht="11.25">
      <c r="B730" s="144"/>
      <c r="D730" s="145" t="s">
        <v>146</v>
      </c>
      <c r="E730" s="146" t="s">
        <v>44</v>
      </c>
      <c r="F730" s="147" t="s">
        <v>362</v>
      </c>
      <c r="H730" s="146" t="s">
        <v>44</v>
      </c>
      <c r="I730" s="148"/>
      <c r="L730" s="144"/>
      <c r="M730" s="149"/>
      <c r="T730" s="150"/>
      <c r="AT730" s="146" t="s">
        <v>146</v>
      </c>
      <c r="AU730" s="146" t="s">
        <v>92</v>
      </c>
      <c r="AV730" s="12" t="s">
        <v>90</v>
      </c>
      <c r="AW730" s="12" t="s">
        <v>42</v>
      </c>
      <c r="AX730" s="12" t="s">
        <v>82</v>
      </c>
      <c r="AY730" s="146" t="s">
        <v>135</v>
      </c>
    </row>
    <row r="731" spans="2:65" s="12" customFormat="1" ht="11.25">
      <c r="B731" s="144"/>
      <c r="D731" s="145" t="s">
        <v>146</v>
      </c>
      <c r="E731" s="146" t="s">
        <v>44</v>
      </c>
      <c r="F731" s="147" t="s">
        <v>781</v>
      </c>
      <c r="H731" s="146" t="s">
        <v>44</v>
      </c>
      <c r="I731" s="148"/>
      <c r="L731" s="144"/>
      <c r="M731" s="149"/>
      <c r="T731" s="150"/>
      <c r="AT731" s="146" t="s">
        <v>146</v>
      </c>
      <c r="AU731" s="146" t="s">
        <v>92</v>
      </c>
      <c r="AV731" s="12" t="s">
        <v>90</v>
      </c>
      <c r="AW731" s="12" t="s">
        <v>42</v>
      </c>
      <c r="AX731" s="12" t="s">
        <v>82</v>
      </c>
      <c r="AY731" s="146" t="s">
        <v>135</v>
      </c>
    </row>
    <row r="732" spans="2:65" s="13" customFormat="1" ht="11.25">
      <c r="B732" s="151"/>
      <c r="D732" s="145" t="s">
        <v>146</v>
      </c>
      <c r="E732" s="152" t="s">
        <v>44</v>
      </c>
      <c r="F732" s="153" t="s">
        <v>787</v>
      </c>
      <c r="H732" s="154">
        <v>0.6</v>
      </c>
      <c r="I732" s="155"/>
      <c r="L732" s="151"/>
      <c r="M732" s="156"/>
      <c r="T732" s="157"/>
      <c r="AT732" s="152" t="s">
        <v>146</v>
      </c>
      <c r="AU732" s="152" t="s">
        <v>92</v>
      </c>
      <c r="AV732" s="13" t="s">
        <v>92</v>
      </c>
      <c r="AW732" s="13" t="s">
        <v>42</v>
      </c>
      <c r="AX732" s="13" t="s">
        <v>90</v>
      </c>
      <c r="AY732" s="152" t="s">
        <v>135</v>
      </c>
    </row>
    <row r="733" spans="2:65" s="1" customFormat="1" ht="44.25" customHeight="1">
      <c r="B733" s="32"/>
      <c r="C733" s="127" t="s">
        <v>788</v>
      </c>
      <c r="D733" s="127" t="s">
        <v>137</v>
      </c>
      <c r="E733" s="128" t="s">
        <v>789</v>
      </c>
      <c r="F733" s="129" t="s">
        <v>790</v>
      </c>
      <c r="G733" s="130" t="s">
        <v>191</v>
      </c>
      <c r="H733" s="131">
        <v>4</v>
      </c>
      <c r="I733" s="132"/>
      <c r="J733" s="133">
        <f>ROUND(I733*H733,2)</f>
        <v>0</v>
      </c>
      <c r="K733" s="129" t="s">
        <v>141</v>
      </c>
      <c r="L733" s="32"/>
      <c r="M733" s="134" t="s">
        <v>44</v>
      </c>
      <c r="N733" s="135" t="s">
        <v>53</v>
      </c>
      <c r="P733" s="136">
        <f>O733*H733</f>
        <v>0</v>
      </c>
      <c r="Q733" s="136">
        <v>0</v>
      </c>
      <c r="R733" s="136">
        <f>Q733*H733</f>
        <v>0</v>
      </c>
      <c r="S733" s="136">
        <v>0</v>
      </c>
      <c r="T733" s="137">
        <f>S733*H733</f>
        <v>0</v>
      </c>
      <c r="AR733" s="138" t="s">
        <v>90</v>
      </c>
      <c r="AT733" s="138" t="s">
        <v>137</v>
      </c>
      <c r="AU733" s="138" t="s">
        <v>92</v>
      </c>
      <c r="AY733" s="16" t="s">
        <v>135</v>
      </c>
      <c r="BE733" s="139">
        <f>IF(N733="základní",J733,0)</f>
        <v>0</v>
      </c>
      <c r="BF733" s="139">
        <f>IF(N733="snížená",J733,0)</f>
        <v>0</v>
      </c>
      <c r="BG733" s="139">
        <f>IF(N733="zákl. přenesená",J733,0)</f>
        <v>0</v>
      </c>
      <c r="BH733" s="139">
        <f>IF(N733="sníž. přenesená",J733,0)</f>
        <v>0</v>
      </c>
      <c r="BI733" s="139">
        <f>IF(N733="nulová",J733,0)</f>
        <v>0</v>
      </c>
      <c r="BJ733" s="16" t="s">
        <v>90</v>
      </c>
      <c r="BK733" s="139">
        <f>ROUND(I733*H733,2)</f>
        <v>0</v>
      </c>
      <c r="BL733" s="16" t="s">
        <v>90</v>
      </c>
      <c r="BM733" s="138" t="s">
        <v>791</v>
      </c>
    </row>
    <row r="734" spans="2:65" s="1" customFormat="1" ht="11.25">
      <c r="B734" s="32"/>
      <c r="D734" s="140" t="s">
        <v>144</v>
      </c>
      <c r="F734" s="141" t="s">
        <v>792</v>
      </c>
      <c r="I734" s="142"/>
      <c r="L734" s="32"/>
      <c r="M734" s="143"/>
      <c r="T734" s="53"/>
      <c r="AT734" s="16" t="s">
        <v>144</v>
      </c>
      <c r="AU734" s="16" t="s">
        <v>92</v>
      </c>
    </row>
    <row r="735" spans="2:65" s="12" customFormat="1" ht="11.25">
      <c r="B735" s="144"/>
      <c r="D735" s="145" t="s">
        <v>146</v>
      </c>
      <c r="E735" s="146" t="s">
        <v>44</v>
      </c>
      <c r="F735" s="147" t="s">
        <v>362</v>
      </c>
      <c r="H735" s="146" t="s">
        <v>44</v>
      </c>
      <c r="I735" s="148"/>
      <c r="L735" s="144"/>
      <c r="M735" s="149"/>
      <c r="T735" s="150"/>
      <c r="AT735" s="146" t="s">
        <v>146</v>
      </c>
      <c r="AU735" s="146" t="s">
        <v>92</v>
      </c>
      <c r="AV735" s="12" t="s">
        <v>90</v>
      </c>
      <c r="AW735" s="12" t="s">
        <v>42</v>
      </c>
      <c r="AX735" s="12" t="s">
        <v>82</v>
      </c>
      <c r="AY735" s="146" t="s">
        <v>135</v>
      </c>
    </row>
    <row r="736" spans="2:65" s="12" customFormat="1" ht="11.25">
      <c r="B736" s="144"/>
      <c r="D736" s="145" t="s">
        <v>146</v>
      </c>
      <c r="E736" s="146" t="s">
        <v>44</v>
      </c>
      <c r="F736" s="147" t="s">
        <v>793</v>
      </c>
      <c r="H736" s="146" t="s">
        <v>44</v>
      </c>
      <c r="I736" s="148"/>
      <c r="L736" s="144"/>
      <c r="M736" s="149"/>
      <c r="T736" s="150"/>
      <c r="AT736" s="146" t="s">
        <v>146</v>
      </c>
      <c r="AU736" s="146" t="s">
        <v>92</v>
      </c>
      <c r="AV736" s="12" t="s">
        <v>90</v>
      </c>
      <c r="AW736" s="12" t="s">
        <v>42</v>
      </c>
      <c r="AX736" s="12" t="s">
        <v>82</v>
      </c>
      <c r="AY736" s="146" t="s">
        <v>135</v>
      </c>
    </row>
    <row r="737" spans="2:65" s="13" customFormat="1" ht="11.25">
      <c r="B737" s="151"/>
      <c r="D737" s="145" t="s">
        <v>146</v>
      </c>
      <c r="E737" s="152" t="s">
        <v>44</v>
      </c>
      <c r="F737" s="153" t="s">
        <v>552</v>
      </c>
      <c r="H737" s="154">
        <v>4</v>
      </c>
      <c r="I737" s="155"/>
      <c r="L737" s="151"/>
      <c r="M737" s="156"/>
      <c r="T737" s="157"/>
      <c r="AT737" s="152" t="s">
        <v>146</v>
      </c>
      <c r="AU737" s="152" t="s">
        <v>92</v>
      </c>
      <c r="AV737" s="13" t="s">
        <v>92</v>
      </c>
      <c r="AW737" s="13" t="s">
        <v>42</v>
      </c>
      <c r="AX737" s="13" t="s">
        <v>90</v>
      </c>
      <c r="AY737" s="152" t="s">
        <v>135</v>
      </c>
    </row>
    <row r="738" spans="2:65" s="1" customFormat="1" ht="37.9" customHeight="1">
      <c r="B738" s="32"/>
      <c r="C738" s="166" t="s">
        <v>794</v>
      </c>
      <c r="D738" s="166" t="s">
        <v>209</v>
      </c>
      <c r="E738" s="167" t="s">
        <v>784</v>
      </c>
      <c r="F738" s="168" t="s">
        <v>785</v>
      </c>
      <c r="G738" s="169" t="s">
        <v>222</v>
      </c>
      <c r="H738" s="170">
        <v>0.4</v>
      </c>
      <c r="I738" s="171"/>
      <c r="J738" s="172">
        <f>ROUND(I738*H738,2)</f>
        <v>0</v>
      </c>
      <c r="K738" s="168" t="s">
        <v>216</v>
      </c>
      <c r="L738" s="173"/>
      <c r="M738" s="174" t="s">
        <v>44</v>
      </c>
      <c r="N738" s="175" t="s">
        <v>53</v>
      </c>
      <c r="P738" s="136">
        <f>O738*H738</f>
        <v>0</v>
      </c>
      <c r="Q738" s="136">
        <v>1E-4</v>
      </c>
      <c r="R738" s="136">
        <f>Q738*H738</f>
        <v>4.0000000000000003E-5</v>
      </c>
      <c r="S738" s="136">
        <v>0</v>
      </c>
      <c r="T738" s="137">
        <f>S738*H738</f>
        <v>0</v>
      </c>
      <c r="AR738" s="138" t="s">
        <v>92</v>
      </c>
      <c r="AT738" s="138" t="s">
        <v>209</v>
      </c>
      <c r="AU738" s="138" t="s">
        <v>92</v>
      </c>
      <c r="AY738" s="16" t="s">
        <v>135</v>
      </c>
      <c r="BE738" s="139">
        <f>IF(N738="základní",J738,0)</f>
        <v>0</v>
      </c>
      <c r="BF738" s="139">
        <f>IF(N738="snížená",J738,0)</f>
        <v>0</v>
      </c>
      <c r="BG738" s="139">
        <f>IF(N738="zákl. přenesená",J738,0)</f>
        <v>0</v>
      </c>
      <c r="BH738" s="139">
        <f>IF(N738="sníž. přenesená",J738,0)</f>
        <v>0</v>
      </c>
      <c r="BI738" s="139">
        <f>IF(N738="nulová",J738,0)</f>
        <v>0</v>
      </c>
      <c r="BJ738" s="16" t="s">
        <v>90</v>
      </c>
      <c r="BK738" s="139">
        <f>ROUND(I738*H738,2)</f>
        <v>0</v>
      </c>
      <c r="BL738" s="16" t="s">
        <v>90</v>
      </c>
      <c r="BM738" s="138" t="s">
        <v>795</v>
      </c>
    </row>
    <row r="739" spans="2:65" s="12" customFormat="1" ht="11.25">
      <c r="B739" s="144"/>
      <c r="D739" s="145" t="s">
        <v>146</v>
      </c>
      <c r="E739" s="146" t="s">
        <v>44</v>
      </c>
      <c r="F739" s="147" t="s">
        <v>362</v>
      </c>
      <c r="H739" s="146" t="s">
        <v>44</v>
      </c>
      <c r="I739" s="148"/>
      <c r="L739" s="144"/>
      <c r="M739" s="149"/>
      <c r="T739" s="150"/>
      <c r="AT739" s="146" t="s">
        <v>146</v>
      </c>
      <c r="AU739" s="146" t="s">
        <v>92</v>
      </c>
      <c r="AV739" s="12" t="s">
        <v>90</v>
      </c>
      <c r="AW739" s="12" t="s">
        <v>42</v>
      </c>
      <c r="AX739" s="12" t="s">
        <v>82</v>
      </c>
      <c r="AY739" s="146" t="s">
        <v>135</v>
      </c>
    </row>
    <row r="740" spans="2:65" s="12" customFormat="1" ht="11.25">
      <c r="B740" s="144"/>
      <c r="D740" s="145" t="s">
        <v>146</v>
      </c>
      <c r="E740" s="146" t="s">
        <v>44</v>
      </c>
      <c r="F740" s="147" t="s">
        <v>793</v>
      </c>
      <c r="H740" s="146" t="s">
        <v>44</v>
      </c>
      <c r="I740" s="148"/>
      <c r="L740" s="144"/>
      <c r="M740" s="149"/>
      <c r="T740" s="150"/>
      <c r="AT740" s="146" t="s">
        <v>146</v>
      </c>
      <c r="AU740" s="146" t="s">
        <v>92</v>
      </c>
      <c r="AV740" s="12" t="s">
        <v>90</v>
      </c>
      <c r="AW740" s="12" t="s">
        <v>42</v>
      </c>
      <c r="AX740" s="12" t="s">
        <v>82</v>
      </c>
      <c r="AY740" s="146" t="s">
        <v>135</v>
      </c>
    </row>
    <row r="741" spans="2:65" s="13" customFormat="1" ht="11.25">
      <c r="B741" s="151"/>
      <c r="D741" s="145" t="s">
        <v>146</v>
      </c>
      <c r="E741" s="152" t="s">
        <v>44</v>
      </c>
      <c r="F741" s="153" t="s">
        <v>775</v>
      </c>
      <c r="H741" s="154">
        <v>0.4</v>
      </c>
      <c r="I741" s="155"/>
      <c r="L741" s="151"/>
      <c r="M741" s="156"/>
      <c r="T741" s="157"/>
      <c r="AT741" s="152" t="s">
        <v>146</v>
      </c>
      <c r="AU741" s="152" t="s">
        <v>92</v>
      </c>
      <c r="AV741" s="13" t="s">
        <v>92</v>
      </c>
      <c r="AW741" s="13" t="s">
        <v>42</v>
      </c>
      <c r="AX741" s="13" t="s">
        <v>90</v>
      </c>
      <c r="AY741" s="152" t="s">
        <v>135</v>
      </c>
    </row>
    <row r="742" spans="2:65" s="1" customFormat="1" ht="49.15" customHeight="1">
      <c r="B742" s="32"/>
      <c r="C742" s="127" t="s">
        <v>796</v>
      </c>
      <c r="D742" s="127" t="s">
        <v>137</v>
      </c>
      <c r="E742" s="128" t="s">
        <v>797</v>
      </c>
      <c r="F742" s="129" t="s">
        <v>798</v>
      </c>
      <c r="G742" s="130" t="s">
        <v>191</v>
      </c>
      <c r="H742" s="131">
        <v>3</v>
      </c>
      <c r="I742" s="132"/>
      <c r="J742" s="133">
        <f>ROUND(I742*H742,2)</f>
        <v>0</v>
      </c>
      <c r="K742" s="129" t="s">
        <v>141</v>
      </c>
      <c r="L742" s="32"/>
      <c r="M742" s="134" t="s">
        <v>44</v>
      </c>
      <c r="N742" s="135" t="s">
        <v>53</v>
      </c>
      <c r="P742" s="136">
        <f>O742*H742</f>
        <v>0</v>
      </c>
      <c r="Q742" s="136">
        <v>0.8901</v>
      </c>
      <c r="R742" s="136">
        <f>Q742*H742</f>
        <v>2.6703000000000001</v>
      </c>
      <c r="S742" s="136">
        <v>0</v>
      </c>
      <c r="T742" s="137">
        <f>S742*H742</f>
        <v>0</v>
      </c>
      <c r="AR742" s="138" t="s">
        <v>90</v>
      </c>
      <c r="AT742" s="138" t="s">
        <v>137</v>
      </c>
      <c r="AU742" s="138" t="s">
        <v>92</v>
      </c>
      <c r="AY742" s="16" t="s">
        <v>135</v>
      </c>
      <c r="BE742" s="139">
        <f>IF(N742="základní",J742,0)</f>
        <v>0</v>
      </c>
      <c r="BF742" s="139">
        <f>IF(N742="snížená",J742,0)</f>
        <v>0</v>
      </c>
      <c r="BG742" s="139">
        <f>IF(N742="zákl. přenesená",J742,0)</f>
        <v>0</v>
      </c>
      <c r="BH742" s="139">
        <f>IF(N742="sníž. přenesená",J742,0)</f>
        <v>0</v>
      </c>
      <c r="BI742" s="139">
        <f>IF(N742="nulová",J742,0)</f>
        <v>0</v>
      </c>
      <c r="BJ742" s="16" t="s">
        <v>90</v>
      </c>
      <c r="BK742" s="139">
        <f>ROUND(I742*H742,2)</f>
        <v>0</v>
      </c>
      <c r="BL742" s="16" t="s">
        <v>90</v>
      </c>
      <c r="BM742" s="138" t="s">
        <v>799</v>
      </c>
    </row>
    <row r="743" spans="2:65" s="1" customFormat="1" ht="11.25">
      <c r="B743" s="32"/>
      <c r="D743" s="140" t="s">
        <v>144</v>
      </c>
      <c r="F743" s="141" t="s">
        <v>800</v>
      </c>
      <c r="I743" s="142"/>
      <c r="L743" s="32"/>
      <c r="M743" s="143"/>
      <c r="T743" s="53"/>
      <c r="AT743" s="16" t="s">
        <v>144</v>
      </c>
      <c r="AU743" s="16" t="s">
        <v>92</v>
      </c>
    </row>
    <row r="744" spans="2:65" s="12" customFormat="1" ht="11.25">
      <c r="B744" s="144"/>
      <c r="D744" s="145" t="s">
        <v>146</v>
      </c>
      <c r="E744" s="146" t="s">
        <v>44</v>
      </c>
      <c r="F744" s="147" t="s">
        <v>396</v>
      </c>
      <c r="H744" s="146" t="s">
        <v>44</v>
      </c>
      <c r="I744" s="148"/>
      <c r="L744" s="144"/>
      <c r="M744" s="149"/>
      <c r="T744" s="150"/>
      <c r="AT744" s="146" t="s">
        <v>146</v>
      </c>
      <c r="AU744" s="146" t="s">
        <v>92</v>
      </c>
      <c r="AV744" s="12" t="s">
        <v>90</v>
      </c>
      <c r="AW744" s="12" t="s">
        <v>42</v>
      </c>
      <c r="AX744" s="12" t="s">
        <v>82</v>
      </c>
      <c r="AY744" s="146" t="s">
        <v>135</v>
      </c>
    </row>
    <row r="745" spans="2:65" s="12" customFormat="1" ht="11.25">
      <c r="B745" s="144"/>
      <c r="D745" s="145" t="s">
        <v>146</v>
      </c>
      <c r="E745" s="146" t="s">
        <v>44</v>
      </c>
      <c r="F745" s="147" t="s">
        <v>402</v>
      </c>
      <c r="H745" s="146" t="s">
        <v>44</v>
      </c>
      <c r="I745" s="148"/>
      <c r="L745" s="144"/>
      <c r="M745" s="149"/>
      <c r="T745" s="150"/>
      <c r="AT745" s="146" t="s">
        <v>146</v>
      </c>
      <c r="AU745" s="146" t="s">
        <v>92</v>
      </c>
      <c r="AV745" s="12" t="s">
        <v>90</v>
      </c>
      <c r="AW745" s="12" t="s">
        <v>42</v>
      </c>
      <c r="AX745" s="12" t="s">
        <v>82</v>
      </c>
      <c r="AY745" s="146" t="s">
        <v>135</v>
      </c>
    </row>
    <row r="746" spans="2:65" s="13" customFormat="1" ht="11.25">
      <c r="B746" s="151"/>
      <c r="D746" s="145" t="s">
        <v>146</v>
      </c>
      <c r="E746" s="152" t="s">
        <v>44</v>
      </c>
      <c r="F746" s="153" t="s">
        <v>90</v>
      </c>
      <c r="H746" s="154">
        <v>1</v>
      </c>
      <c r="I746" s="155"/>
      <c r="L746" s="151"/>
      <c r="M746" s="156"/>
      <c r="T746" s="157"/>
      <c r="AT746" s="152" t="s">
        <v>146</v>
      </c>
      <c r="AU746" s="152" t="s">
        <v>92</v>
      </c>
      <c r="AV746" s="13" t="s">
        <v>92</v>
      </c>
      <c r="AW746" s="13" t="s">
        <v>42</v>
      </c>
      <c r="AX746" s="13" t="s">
        <v>82</v>
      </c>
      <c r="AY746" s="152" t="s">
        <v>135</v>
      </c>
    </row>
    <row r="747" spans="2:65" s="12" customFormat="1" ht="11.25">
      <c r="B747" s="144"/>
      <c r="D747" s="145" t="s">
        <v>146</v>
      </c>
      <c r="E747" s="146" t="s">
        <v>44</v>
      </c>
      <c r="F747" s="147" t="s">
        <v>801</v>
      </c>
      <c r="H747" s="146" t="s">
        <v>44</v>
      </c>
      <c r="I747" s="148"/>
      <c r="L747" s="144"/>
      <c r="M747" s="149"/>
      <c r="T747" s="150"/>
      <c r="AT747" s="146" t="s">
        <v>146</v>
      </c>
      <c r="AU747" s="146" t="s">
        <v>92</v>
      </c>
      <c r="AV747" s="12" t="s">
        <v>90</v>
      </c>
      <c r="AW747" s="12" t="s">
        <v>42</v>
      </c>
      <c r="AX747" s="12" t="s">
        <v>82</v>
      </c>
      <c r="AY747" s="146" t="s">
        <v>135</v>
      </c>
    </row>
    <row r="748" spans="2:65" s="13" customFormat="1" ht="11.25">
      <c r="B748" s="151"/>
      <c r="D748" s="145" t="s">
        <v>146</v>
      </c>
      <c r="E748" s="152" t="s">
        <v>44</v>
      </c>
      <c r="F748" s="153" t="s">
        <v>90</v>
      </c>
      <c r="H748" s="154">
        <v>1</v>
      </c>
      <c r="I748" s="155"/>
      <c r="L748" s="151"/>
      <c r="M748" s="156"/>
      <c r="T748" s="157"/>
      <c r="AT748" s="152" t="s">
        <v>146</v>
      </c>
      <c r="AU748" s="152" t="s">
        <v>92</v>
      </c>
      <c r="AV748" s="13" t="s">
        <v>92</v>
      </c>
      <c r="AW748" s="13" t="s">
        <v>42</v>
      </c>
      <c r="AX748" s="13" t="s">
        <v>82</v>
      </c>
      <c r="AY748" s="152" t="s">
        <v>135</v>
      </c>
    </row>
    <row r="749" spans="2:65" s="12" customFormat="1" ht="11.25">
      <c r="B749" s="144"/>
      <c r="D749" s="145" t="s">
        <v>146</v>
      </c>
      <c r="E749" s="146" t="s">
        <v>44</v>
      </c>
      <c r="F749" s="147" t="s">
        <v>802</v>
      </c>
      <c r="H749" s="146" t="s">
        <v>44</v>
      </c>
      <c r="I749" s="148"/>
      <c r="L749" s="144"/>
      <c r="M749" s="149"/>
      <c r="T749" s="150"/>
      <c r="AT749" s="146" t="s">
        <v>146</v>
      </c>
      <c r="AU749" s="146" t="s">
        <v>92</v>
      </c>
      <c r="AV749" s="12" t="s">
        <v>90</v>
      </c>
      <c r="AW749" s="12" t="s">
        <v>42</v>
      </c>
      <c r="AX749" s="12" t="s">
        <v>82</v>
      </c>
      <c r="AY749" s="146" t="s">
        <v>135</v>
      </c>
    </row>
    <row r="750" spans="2:65" s="13" customFormat="1" ht="11.25">
      <c r="B750" s="151"/>
      <c r="D750" s="145" t="s">
        <v>146</v>
      </c>
      <c r="E750" s="152" t="s">
        <v>44</v>
      </c>
      <c r="F750" s="153" t="s">
        <v>90</v>
      </c>
      <c r="H750" s="154">
        <v>1</v>
      </c>
      <c r="I750" s="155"/>
      <c r="L750" s="151"/>
      <c r="M750" s="156"/>
      <c r="T750" s="157"/>
      <c r="AT750" s="152" t="s">
        <v>146</v>
      </c>
      <c r="AU750" s="152" t="s">
        <v>92</v>
      </c>
      <c r="AV750" s="13" t="s">
        <v>92</v>
      </c>
      <c r="AW750" s="13" t="s">
        <v>42</v>
      </c>
      <c r="AX750" s="13" t="s">
        <v>82</v>
      </c>
      <c r="AY750" s="152" t="s">
        <v>135</v>
      </c>
    </row>
    <row r="751" spans="2:65" s="14" customFormat="1" ht="11.25">
      <c r="B751" s="158"/>
      <c r="D751" s="145" t="s">
        <v>146</v>
      </c>
      <c r="E751" s="159" t="s">
        <v>44</v>
      </c>
      <c r="F751" s="160" t="s">
        <v>169</v>
      </c>
      <c r="H751" s="161">
        <v>3</v>
      </c>
      <c r="I751" s="162"/>
      <c r="L751" s="158"/>
      <c r="M751" s="163"/>
      <c r="T751" s="164"/>
      <c r="AT751" s="159" t="s">
        <v>146</v>
      </c>
      <c r="AU751" s="159" t="s">
        <v>92</v>
      </c>
      <c r="AV751" s="14" t="s">
        <v>142</v>
      </c>
      <c r="AW751" s="14" t="s">
        <v>42</v>
      </c>
      <c r="AX751" s="14" t="s">
        <v>90</v>
      </c>
      <c r="AY751" s="159" t="s">
        <v>135</v>
      </c>
    </row>
    <row r="752" spans="2:65" s="1" customFormat="1" ht="24.2" customHeight="1">
      <c r="B752" s="32"/>
      <c r="C752" s="166" t="s">
        <v>803</v>
      </c>
      <c r="D752" s="166" t="s">
        <v>209</v>
      </c>
      <c r="E752" s="167" t="s">
        <v>804</v>
      </c>
      <c r="F752" s="168" t="s">
        <v>805</v>
      </c>
      <c r="G752" s="169" t="s">
        <v>191</v>
      </c>
      <c r="H752" s="170">
        <v>2</v>
      </c>
      <c r="I752" s="171"/>
      <c r="J752" s="172">
        <f>ROUND(I752*H752,2)</f>
        <v>0</v>
      </c>
      <c r="K752" s="168" t="s">
        <v>216</v>
      </c>
      <c r="L752" s="173"/>
      <c r="M752" s="174" t="s">
        <v>44</v>
      </c>
      <c r="N752" s="175" t="s">
        <v>53</v>
      </c>
      <c r="P752" s="136">
        <f>O752*H752</f>
        <v>0</v>
      </c>
      <c r="Q752" s="136">
        <v>0</v>
      </c>
      <c r="R752" s="136">
        <f>Q752*H752</f>
        <v>0</v>
      </c>
      <c r="S752" s="136">
        <v>0</v>
      </c>
      <c r="T752" s="137">
        <f>S752*H752</f>
        <v>0</v>
      </c>
      <c r="AR752" s="138" t="s">
        <v>92</v>
      </c>
      <c r="AT752" s="138" t="s">
        <v>209</v>
      </c>
      <c r="AU752" s="138" t="s">
        <v>92</v>
      </c>
      <c r="AY752" s="16" t="s">
        <v>135</v>
      </c>
      <c r="BE752" s="139">
        <f>IF(N752="základní",J752,0)</f>
        <v>0</v>
      </c>
      <c r="BF752" s="139">
        <f>IF(N752="snížená",J752,0)</f>
        <v>0</v>
      </c>
      <c r="BG752" s="139">
        <f>IF(N752="zákl. přenesená",J752,0)</f>
        <v>0</v>
      </c>
      <c r="BH752" s="139">
        <f>IF(N752="sníž. přenesená",J752,0)</f>
        <v>0</v>
      </c>
      <c r="BI752" s="139">
        <f>IF(N752="nulová",J752,0)</f>
        <v>0</v>
      </c>
      <c r="BJ752" s="16" t="s">
        <v>90</v>
      </c>
      <c r="BK752" s="139">
        <f>ROUND(I752*H752,2)</f>
        <v>0</v>
      </c>
      <c r="BL752" s="16" t="s">
        <v>90</v>
      </c>
      <c r="BM752" s="138" t="s">
        <v>806</v>
      </c>
    </row>
    <row r="753" spans="2:65" s="12" customFormat="1" ht="11.25">
      <c r="B753" s="144"/>
      <c r="D753" s="145" t="s">
        <v>146</v>
      </c>
      <c r="E753" s="146" t="s">
        <v>44</v>
      </c>
      <c r="F753" s="147" t="s">
        <v>396</v>
      </c>
      <c r="H753" s="146" t="s">
        <v>44</v>
      </c>
      <c r="I753" s="148"/>
      <c r="L753" s="144"/>
      <c r="M753" s="149"/>
      <c r="T753" s="150"/>
      <c r="AT753" s="146" t="s">
        <v>146</v>
      </c>
      <c r="AU753" s="146" t="s">
        <v>92</v>
      </c>
      <c r="AV753" s="12" t="s">
        <v>90</v>
      </c>
      <c r="AW753" s="12" t="s">
        <v>42</v>
      </c>
      <c r="AX753" s="12" t="s">
        <v>82</v>
      </c>
      <c r="AY753" s="146" t="s">
        <v>135</v>
      </c>
    </row>
    <row r="754" spans="2:65" s="12" customFormat="1" ht="11.25">
      <c r="B754" s="144"/>
      <c r="D754" s="145" t="s">
        <v>146</v>
      </c>
      <c r="E754" s="146" t="s">
        <v>44</v>
      </c>
      <c r="F754" s="147" t="s">
        <v>801</v>
      </c>
      <c r="H754" s="146" t="s">
        <v>44</v>
      </c>
      <c r="I754" s="148"/>
      <c r="L754" s="144"/>
      <c r="M754" s="149"/>
      <c r="T754" s="150"/>
      <c r="AT754" s="146" t="s">
        <v>146</v>
      </c>
      <c r="AU754" s="146" t="s">
        <v>92</v>
      </c>
      <c r="AV754" s="12" t="s">
        <v>90</v>
      </c>
      <c r="AW754" s="12" t="s">
        <v>42</v>
      </c>
      <c r="AX754" s="12" t="s">
        <v>82</v>
      </c>
      <c r="AY754" s="146" t="s">
        <v>135</v>
      </c>
    </row>
    <row r="755" spans="2:65" s="13" customFormat="1" ht="11.25">
      <c r="B755" s="151"/>
      <c r="D755" s="145" t="s">
        <v>146</v>
      </c>
      <c r="E755" s="152" t="s">
        <v>44</v>
      </c>
      <c r="F755" s="153" t="s">
        <v>90</v>
      </c>
      <c r="H755" s="154">
        <v>1</v>
      </c>
      <c r="I755" s="155"/>
      <c r="L755" s="151"/>
      <c r="M755" s="156"/>
      <c r="T755" s="157"/>
      <c r="AT755" s="152" t="s">
        <v>146</v>
      </c>
      <c r="AU755" s="152" t="s">
        <v>92</v>
      </c>
      <c r="AV755" s="13" t="s">
        <v>92</v>
      </c>
      <c r="AW755" s="13" t="s">
        <v>42</v>
      </c>
      <c r="AX755" s="13" t="s">
        <v>82</v>
      </c>
      <c r="AY755" s="152" t="s">
        <v>135</v>
      </c>
    </row>
    <row r="756" spans="2:65" s="12" customFormat="1" ht="11.25">
      <c r="B756" s="144"/>
      <c r="D756" s="145" t="s">
        <v>146</v>
      </c>
      <c r="E756" s="146" t="s">
        <v>44</v>
      </c>
      <c r="F756" s="147" t="s">
        <v>802</v>
      </c>
      <c r="H756" s="146" t="s">
        <v>44</v>
      </c>
      <c r="I756" s="148"/>
      <c r="L756" s="144"/>
      <c r="M756" s="149"/>
      <c r="T756" s="150"/>
      <c r="AT756" s="146" t="s">
        <v>146</v>
      </c>
      <c r="AU756" s="146" t="s">
        <v>92</v>
      </c>
      <c r="AV756" s="12" t="s">
        <v>90</v>
      </c>
      <c r="AW756" s="12" t="s">
        <v>42</v>
      </c>
      <c r="AX756" s="12" t="s">
        <v>82</v>
      </c>
      <c r="AY756" s="146" t="s">
        <v>135</v>
      </c>
    </row>
    <row r="757" spans="2:65" s="13" customFormat="1" ht="11.25">
      <c r="B757" s="151"/>
      <c r="D757" s="145" t="s">
        <v>146</v>
      </c>
      <c r="E757" s="152" t="s">
        <v>44</v>
      </c>
      <c r="F757" s="153" t="s">
        <v>90</v>
      </c>
      <c r="H757" s="154">
        <v>1</v>
      </c>
      <c r="I757" s="155"/>
      <c r="L757" s="151"/>
      <c r="M757" s="156"/>
      <c r="T757" s="157"/>
      <c r="AT757" s="152" t="s">
        <v>146</v>
      </c>
      <c r="AU757" s="152" t="s">
        <v>92</v>
      </c>
      <c r="AV757" s="13" t="s">
        <v>92</v>
      </c>
      <c r="AW757" s="13" t="s">
        <v>42</v>
      </c>
      <c r="AX757" s="13" t="s">
        <v>82</v>
      </c>
      <c r="AY757" s="152" t="s">
        <v>135</v>
      </c>
    </row>
    <row r="758" spans="2:65" s="14" customFormat="1" ht="11.25">
      <c r="B758" s="158"/>
      <c r="D758" s="145" t="s">
        <v>146</v>
      </c>
      <c r="E758" s="159" t="s">
        <v>44</v>
      </c>
      <c r="F758" s="160" t="s">
        <v>169</v>
      </c>
      <c r="H758" s="161">
        <v>2</v>
      </c>
      <c r="I758" s="162"/>
      <c r="L758" s="158"/>
      <c r="M758" s="163"/>
      <c r="T758" s="164"/>
      <c r="AT758" s="159" t="s">
        <v>146</v>
      </c>
      <c r="AU758" s="159" t="s">
        <v>92</v>
      </c>
      <c r="AV758" s="14" t="s">
        <v>142</v>
      </c>
      <c r="AW758" s="14" t="s">
        <v>42</v>
      </c>
      <c r="AX758" s="14" t="s">
        <v>90</v>
      </c>
      <c r="AY758" s="159" t="s">
        <v>135</v>
      </c>
    </row>
    <row r="759" spans="2:65" s="1" customFormat="1" ht="24.2" customHeight="1">
      <c r="B759" s="32"/>
      <c r="C759" s="166" t="s">
        <v>807</v>
      </c>
      <c r="D759" s="166" t="s">
        <v>209</v>
      </c>
      <c r="E759" s="167" t="s">
        <v>808</v>
      </c>
      <c r="F759" s="168" t="s">
        <v>809</v>
      </c>
      <c r="G759" s="169" t="s">
        <v>191</v>
      </c>
      <c r="H759" s="170">
        <v>1</v>
      </c>
      <c r="I759" s="171"/>
      <c r="J759" s="172">
        <f>ROUND(I759*H759,2)</f>
        <v>0</v>
      </c>
      <c r="K759" s="168" t="s">
        <v>216</v>
      </c>
      <c r="L759" s="173"/>
      <c r="M759" s="174" t="s">
        <v>44</v>
      </c>
      <c r="N759" s="175" t="s">
        <v>53</v>
      </c>
      <c r="P759" s="136">
        <f>O759*H759</f>
        <v>0</v>
      </c>
      <c r="Q759" s="136">
        <v>0</v>
      </c>
      <c r="R759" s="136">
        <f>Q759*H759</f>
        <v>0</v>
      </c>
      <c r="S759" s="136">
        <v>0</v>
      </c>
      <c r="T759" s="137">
        <f>S759*H759</f>
        <v>0</v>
      </c>
      <c r="AR759" s="138" t="s">
        <v>92</v>
      </c>
      <c r="AT759" s="138" t="s">
        <v>209</v>
      </c>
      <c r="AU759" s="138" t="s">
        <v>92</v>
      </c>
      <c r="AY759" s="16" t="s">
        <v>135</v>
      </c>
      <c r="BE759" s="139">
        <f>IF(N759="základní",J759,0)</f>
        <v>0</v>
      </c>
      <c r="BF759" s="139">
        <f>IF(N759="snížená",J759,0)</f>
        <v>0</v>
      </c>
      <c r="BG759" s="139">
        <f>IF(N759="zákl. přenesená",J759,0)</f>
        <v>0</v>
      </c>
      <c r="BH759" s="139">
        <f>IF(N759="sníž. přenesená",J759,0)</f>
        <v>0</v>
      </c>
      <c r="BI759" s="139">
        <f>IF(N759="nulová",J759,0)</f>
        <v>0</v>
      </c>
      <c r="BJ759" s="16" t="s">
        <v>90</v>
      </c>
      <c r="BK759" s="139">
        <f>ROUND(I759*H759,2)</f>
        <v>0</v>
      </c>
      <c r="BL759" s="16" t="s">
        <v>90</v>
      </c>
      <c r="BM759" s="138" t="s">
        <v>810</v>
      </c>
    </row>
    <row r="760" spans="2:65" s="12" customFormat="1" ht="11.25">
      <c r="B760" s="144"/>
      <c r="D760" s="145" t="s">
        <v>146</v>
      </c>
      <c r="E760" s="146" t="s">
        <v>44</v>
      </c>
      <c r="F760" s="147" t="s">
        <v>396</v>
      </c>
      <c r="H760" s="146" t="s">
        <v>44</v>
      </c>
      <c r="I760" s="148"/>
      <c r="L760" s="144"/>
      <c r="M760" s="149"/>
      <c r="T760" s="150"/>
      <c r="AT760" s="146" t="s">
        <v>146</v>
      </c>
      <c r="AU760" s="146" t="s">
        <v>92</v>
      </c>
      <c r="AV760" s="12" t="s">
        <v>90</v>
      </c>
      <c r="AW760" s="12" t="s">
        <v>42</v>
      </c>
      <c r="AX760" s="12" t="s">
        <v>82</v>
      </c>
      <c r="AY760" s="146" t="s">
        <v>135</v>
      </c>
    </row>
    <row r="761" spans="2:65" s="12" customFormat="1" ht="11.25">
      <c r="B761" s="144"/>
      <c r="D761" s="145" t="s">
        <v>146</v>
      </c>
      <c r="E761" s="146" t="s">
        <v>44</v>
      </c>
      <c r="F761" s="147" t="s">
        <v>402</v>
      </c>
      <c r="H761" s="146" t="s">
        <v>44</v>
      </c>
      <c r="I761" s="148"/>
      <c r="L761" s="144"/>
      <c r="M761" s="149"/>
      <c r="T761" s="150"/>
      <c r="AT761" s="146" t="s">
        <v>146</v>
      </c>
      <c r="AU761" s="146" t="s">
        <v>92</v>
      </c>
      <c r="AV761" s="12" t="s">
        <v>90</v>
      </c>
      <c r="AW761" s="12" t="s">
        <v>42</v>
      </c>
      <c r="AX761" s="12" t="s">
        <v>82</v>
      </c>
      <c r="AY761" s="146" t="s">
        <v>135</v>
      </c>
    </row>
    <row r="762" spans="2:65" s="13" customFormat="1" ht="11.25">
      <c r="B762" s="151"/>
      <c r="D762" s="145" t="s">
        <v>146</v>
      </c>
      <c r="E762" s="152" t="s">
        <v>44</v>
      </c>
      <c r="F762" s="153" t="s">
        <v>90</v>
      </c>
      <c r="H762" s="154">
        <v>1</v>
      </c>
      <c r="I762" s="155"/>
      <c r="L762" s="151"/>
      <c r="M762" s="156"/>
      <c r="T762" s="157"/>
      <c r="AT762" s="152" t="s">
        <v>146</v>
      </c>
      <c r="AU762" s="152" t="s">
        <v>92</v>
      </c>
      <c r="AV762" s="13" t="s">
        <v>92</v>
      </c>
      <c r="AW762" s="13" t="s">
        <v>42</v>
      </c>
      <c r="AX762" s="13" t="s">
        <v>90</v>
      </c>
      <c r="AY762" s="152" t="s">
        <v>135</v>
      </c>
    </row>
    <row r="763" spans="2:65" s="1" customFormat="1" ht="55.5" customHeight="1">
      <c r="B763" s="32"/>
      <c r="C763" s="127" t="s">
        <v>811</v>
      </c>
      <c r="D763" s="127" t="s">
        <v>137</v>
      </c>
      <c r="E763" s="128" t="s">
        <v>812</v>
      </c>
      <c r="F763" s="129" t="s">
        <v>813</v>
      </c>
      <c r="G763" s="130" t="s">
        <v>191</v>
      </c>
      <c r="H763" s="131">
        <v>2</v>
      </c>
      <c r="I763" s="132"/>
      <c r="J763" s="133">
        <f>ROUND(I763*H763,2)</f>
        <v>0</v>
      </c>
      <c r="K763" s="129" t="s">
        <v>141</v>
      </c>
      <c r="L763" s="32"/>
      <c r="M763" s="134" t="s">
        <v>44</v>
      </c>
      <c r="N763" s="135" t="s">
        <v>53</v>
      </c>
      <c r="P763" s="136">
        <f>O763*H763</f>
        <v>0</v>
      </c>
      <c r="Q763" s="136">
        <v>0.57010000000000005</v>
      </c>
      <c r="R763" s="136">
        <f>Q763*H763</f>
        <v>1.1402000000000001</v>
      </c>
      <c r="S763" s="136">
        <v>0</v>
      </c>
      <c r="T763" s="137">
        <f>S763*H763</f>
        <v>0</v>
      </c>
      <c r="AR763" s="138" t="s">
        <v>90</v>
      </c>
      <c r="AT763" s="138" t="s">
        <v>137</v>
      </c>
      <c r="AU763" s="138" t="s">
        <v>92</v>
      </c>
      <c r="AY763" s="16" t="s">
        <v>135</v>
      </c>
      <c r="BE763" s="139">
        <f>IF(N763="základní",J763,0)</f>
        <v>0</v>
      </c>
      <c r="BF763" s="139">
        <f>IF(N763="snížená",J763,0)</f>
        <v>0</v>
      </c>
      <c r="BG763" s="139">
        <f>IF(N763="zákl. přenesená",J763,0)</f>
        <v>0</v>
      </c>
      <c r="BH763" s="139">
        <f>IF(N763="sníž. přenesená",J763,0)</f>
        <v>0</v>
      </c>
      <c r="BI763" s="139">
        <f>IF(N763="nulová",J763,0)</f>
        <v>0</v>
      </c>
      <c r="BJ763" s="16" t="s">
        <v>90</v>
      </c>
      <c r="BK763" s="139">
        <f>ROUND(I763*H763,2)</f>
        <v>0</v>
      </c>
      <c r="BL763" s="16" t="s">
        <v>90</v>
      </c>
      <c r="BM763" s="138" t="s">
        <v>814</v>
      </c>
    </row>
    <row r="764" spans="2:65" s="1" customFormat="1" ht="11.25">
      <c r="B764" s="32"/>
      <c r="D764" s="140" t="s">
        <v>144</v>
      </c>
      <c r="F764" s="141" t="s">
        <v>815</v>
      </c>
      <c r="I764" s="142"/>
      <c r="L764" s="32"/>
      <c r="M764" s="143"/>
      <c r="T764" s="53"/>
      <c r="AT764" s="16" t="s">
        <v>144</v>
      </c>
      <c r="AU764" s="16" t="s">
        <v>92</v>
      </c>
    </row>
    <row r="765" spans="2:65" s="12" customFormat="1" ht="11.25">
      <c r="B765" s="144"/>
      <c r="D765" s="145" t="s">
        <v>146</v>
      </c>
      <c r="E765" s="146" t="s">
        <v>44</v>
      </c>
      <c r="F765" s="147" t="s">
        <v>816</v>
      </c>
      <c r="H765" s="146" t="s">
        <v>44</v>
      </c>
      <c r="I765" s="148"/>
      <c r="L765" s="144"/>
      <c r="M765" s="149"/>
      <c r="T765" s="150"/>
      <c r="AT765" s="146" t="s">
        <v>146</v>
      </c>
      <c r="AU765" s="146" t="s">
        <v>92</v>
      </c>
      <c r="AV765" s="12" t="s">
        <v>90</v>
      </c>
      <c r="AW765" s="12" t="s">
        <v>42</v>
      </c>
      <c r="AX765" s="12" t="s">
        <v>82</v>
      </c>
      <c r="AY765" s="146" t="s">
        <v>135</v>
      </c>
    </row>
    <row r="766" spans="2:65" s="12" customFormat="1" ht="11.25">
      <c r="B766" s="144"/>
      <c r="D766" s="145" t="s">
        <v>146</v>
      </c>
      <c r="E766" s="146" t="s">
        <v>44</v>
      </c>
      <c r="F766" s="147" t="s">
        <v>400</v>
      </c>
      <c r="H766" s="146" t="s">
        <v>44</v>
      </c>
      <c r="I766" s="148"/>
      <c r="L766" s="144"/>
      <c r="M766" s="149"/>
      <c r="T766" s="150"/>
      <c r="AT766" s="146" t="s">
        <v>146</v>
      </c>
      <c r="AU766" s="146" t="s">
        <v>92</v>
      </c>
      <c r="AV766" s="12" t="s">
        <v>90</v>
      </c>
      <c r="AW766" s="12" t="s">
        <v>42</v>
      </c>
      <c r="AX766" s="12" t="s">
        <v>82</v>
      </c>
      <c r="AY766" s="146" t="s">
        <v>135</v>
      </c>
    </row>
    <row r="767" spans="2:65" s="13" customFormat="1" ht="11.25">
      <c r="B767" s="151"/>
      <c r="D767" s="145" t="s">
        <v>146</v>
      </c>
      <c r="E767" s="152" t="s">
        <v>44</v>
      </c>
      <c r="F767" s="153" t="s">
        <v>90</v>
      </c>
      <c r="H767" s="154">
        <v>1</v>
      </c>
      <c r="I767" s="155"/>
      <c r="L767" s="151"/>
      <c r="M767" s="156"/>
      <c r="T767" s="157"/>
      <c r="AT767" s="152" t="s">
        <v>146</v>
      </c>
      <c r="AU767" s="152" t="s">
        <v>92</v>
      </c>
      <c r="AV767" s="13" t="s">
        <v>92</v>
      </c>
      <c r="AW767" s="13" t="s">
        <v>42</v>
      </c>
      <c r="AX767" s="13" t="s">
        <v>82</v>
      </c>
      <c r="AY767" s="152" t="s">
        <v>135</v>
      </c>
    </row>
    <row r="768" spans="2:65" s="12" customFormat="1" ht="11.25">
      <c r="B768" s="144"/>
      <c r="D768" s="145" t="s">
        <v>146</v>
      </c>
      <c r="E768" s="146" t="s">
        <v>44</v>
      </c>
      <c r="F768" s="147" t="s">
        <v>403</v>
      </c>
      <c r="H768" s="146" t="s">
        <v>44</v>
      </c>
      <c r="I768" s="148"/>
      <c r="L768" s="144"/>
      <c r="M768" s="149"/>
      <c r="T768" s="150"/>
      <c r="AT768" s="146" t="s">
        <v>146</v>
      </c>
      <c r="AU768" s="146" t="s">
        <v>92</v>
      </c>
      <c r="AV768" s="12" t="s">
        <v>90</v>
      </c>
      <c r="AW768" s="12" t="s">
        <v>42</v>
      </c>
      <c r="AX768" s="12" t="s">
        <v>82</v>
      </c>
      <c r="AY768" s="146" t="s">
        <v>135</v>
      </c>
    </row>
    <row r="769" spans="2:65" s="13" customFormat="1" ht="11.25">
      <c r="B769" s="151"/>
      <c r="D769" s="145" t="s">
        <v>146</v>
      </c>
      <c r="E769" s="152" t="s">
        <v>44</v>
      </c>
      <c r="F769" s="153" t="s">
        <v>90</v>
      </c>
      <c r="H769" s="154">
        <v>1</v>
      </c>
      <c r="I769" s="155"/>
      <c r="L769" s="151"/>
      <c r="M769" s="156"/>
      <c r="T769" s="157"/>
      <c r="AT769" s="152" t="s">
        <v>146</v>
      </c>
      <c r="AU769" s="152" t="s">
        <v>92</v>
      </c>
      <c r="AV769" s="13" t="s">
        <v>92</v>
      </c>
      <c r="AW769" s="13" t="s">
        <v>42</v>
      </c>
      <c r="AX769" s="13" t="s">
        <v>82</v>
      </c>
      <c r="AY769" s="152" t="s">
        <v>135</v>
      </c>
    </row>
    <row r="770" spans="2:65" s="14" customFormat="1" ht="11.25">
      <c r="B770" s="158"/>
      <c r="D770" s="145" t="s">
        <v>146</v>
      </c>
      <c r="E770" s="159" t="s">
        <v>44</v>
      </c>
      <c r="F770" s="160" t="s">
        <v>169</v>
      </c>
      <c r="H770" s="161">
        <v>2</v>
      </c>
      <c r="I770" s="162"/>
      <c r="L770" s="158"/>
      <c r="M770" s="163"/>
      <c r="T770" s="164"/>
      <c r="AT770" s="159" t="s">
        <v>146</v>
      </c>
      <c r="AU770" s="159" t="s">
        <v>92</v>
      </c>
      <c r="AV770" s="14" t="s">
        <v>142</v>
      </c>
      <c r="AW770" s="14" t="s">
        <v>42</v>
      </c>
      <c r="AX770" s="14" t="s">
        <v>90</v>
      </c>
      <c r="AY770" s="159" t="s">
        <v>135</v>
      </c>
    </row>
    <row r="771" spans="2:65" s="1" customFormat="1" ht="16.5" customHeight="1">
      <c r="B771" s="32"/>
      <c r="C771" s="166" t="s">
        <v>817</v>
      </c>
      <c r="D771" s="166" t="s">
        <v>209</v>
      </c>
      <c r="E771" s="167" t="s">
        <v>818</v>
      </c>
      <c r="F771" s="168" t="s">
        <v>819</v>
      </c>
      <c r="G771" s="169" t="s">
        <v>191</v>
      </c>
      <c r="H771" s="170">
        <v>2</v>
      </c>
      <c r="I771" s="171"/>
      <c r="J771" s="172">
        <f>ROUND(I771*H771,2)</f>
        <v>0</v>
      </c>
      <c r="K771" s="168" t="s">
        <v>216</v>
      </c>
      <c r="L771" s="173"/>
      <c r="M771" s="174" t="s">
        <v>44</v>
      </c>
      <c r="N771" s="175" t="s">
        <v>53</v>
      </c>
      <c r="P771" s="136">
        <f>O771*H771</f>
        <v>0</v>
      </c>
      <c r="Q771" s="136">
        <v>0</v>
      </c>
      <c r="R771" s="136">
        <f>Q771*H771</f>
        <v>0</v>
      </c>
      <c r="S771" s="136">
        <v>0</v>
      </c>
      <c r="T771" s="137">
        <f>S771*H771</f>
        <v>0</v>
      </c>
      <c r="AR771" s="138" t="s">
        <v>92</v>
      </c>
      <c r="AT771" s="138" t="s">
        <v>209</v>
      </c>
      <c r="AU771" s="138" t="s">
        <v>92</v>
      </c>
      <c r="AY771" s="16" t="s">
        <v>135</v>
      </c>
      <c r="BE771" s="139">
        <f>IF(N771="základní",J771,0)</f>
        <v>0</v>
      </c>
      <c r="BF771" s="139">
        <f>IF(N771="snížená",J771,0)</f>
        <v>0</v>
      </c>
      <c r="BG771" s="139">
        <f>IF(N771="zákl. přenesená",J771,0)</f>
        <v>0</v>
      </c>
      <c r="BH771" s="139">
        <f>IF(N771="sníž. přenesená",J771,0)</f>
        <v>0</v>
      </c>
      <c r="BI771" s="139">
        <f>IF(N771="nulová",J771,0)</f>
        <v>0</v>
      </c>
      <c r="BJ771" s="16" t="s">
        <v>90</v>
      </c>
      <c r="BK771" s="139">
        <f>ROUND(I771*H771,2)</f>
        <v>0</v>
      </c>
      <c r="BL771" s="16" t="s">
        <v>90</v>
      </c>
      <c r="BM771" s="138" t="s">
        <v>820</v>
      </c>
    </row>
    <row r="772" spans="2:65" s="12" customFormat="1" ht="11.25">
      <c r="B772" s="144"/>
      <c r="D772" s="145" t="s">
        <v>146</v>
      </c>
      <c r="E772" s="146" t="s">
        <v>44</v>
      </c>
      <c r="F772" s="147" t="s">
        <v>396</v>
      </c>
      <c r="H772" s="146" t="s">
        <v>44</v>
      </c>
      <c r="I772" s="148"/>
      <c r="L772" s="144"/>
      <c r="M772" s="149"/>
      <c r="T772" s="150"/>
      <c r="AT772" s="146" t="s">
        <v>146</v>
      </c>
      <c r="AU772" s="146" t="s">
        <v>92</v>
      </c>
      <c r="AV772" s="12" t="s">
        <v>90</v>
      </c>
      <c r="AW772" s="12" t="s">
        <v>42</v>
      </c>
      <c r="AX772" s="12" t="s">
        <v>82</v>
      </c>
      <c r="AY772" s="146" t="s">
        <v>135</v>
      </c>
    </row>
    <row r="773" spans="2:65" s="12" customFormat="1" ht="11.25">
      <c r="B773" s="144"/>
      <c r="D773" s="145" t="s">
        <v>146</v>
      </c>
      <c r="E773" s="146" t="s">
        <v>44</v>
      </c>
      <c r="F773" s="147" t="s">
        <v>400</v>
      </c>
      <c r="H773" s="146" t="s">
        <v>44</v>
      </c>
      <c r="I773" s="148"/>
      <c r="L773" s="144"/>
      <c r="M773" s="149"/>
      <c r="T773" s="150"/>
      <c r="AT773" s="146" t="s">
        <v>146</v>
      </c>
      <c r="AU773" s="146" t="s">
        <v>92</v>
      </c>
      <c r="AV773" s="12" t="s">
        <v>90</v>
      </c>
      <c r="AW773" s="12" t="s">
        <v>42</v>
      </c>
      <c r="AX773" s="12" t="s">
        <v>82</v>
      </c>
      <c r="AY773" s="146" t="s">
        <v>135</v>
      </c>
    </row>
    <row r="774" spans="2:65" s="13" customFormat="1" ht="11.25">
      <c r="B774" s="151"/>
      <c r="D774" s="145" t="s">
        <v>146</v>
      </c>
      <c r="E774" s="152" t="s">
        <v>44</v>
      </c>
      <c r="F774" s="153" t="s">
        <v>90</v>
      </c>
      <c r="H774" s="154">
        <v>1</v>
      </c>
      <c r="I774" s="155"/>
      <c r="L774" s="151"/>
      <c r="M774" s="156"/>
      <c r="T774" s="157"/>
      <c r="AT774" s="152" t="s">
        <v>146</v>
      </c>
      <c r="AU774" s="152" t="s">
        <v>92</v>
      </c>
      <c r="AV774" s="13" t="s">
        <v>92</v>
      </c>
      <c r="AW774" s="13" t="s">
        <v>42</v>
      </c>
      <c r="AX774" s="13" t="s">
        <v>82</v>
      </c>
      <c r="AY774" s="152" t="s">
        <v>135</v>
      </c>
    </row>
    <row r="775" spans="2:65" s="12" customFormat="1" ht="11.25">
      <c r="B775" s="144"/>
      <c r="D775" s="145" t="s">
        <v>146</v>
      </c>
      <c r="E775" s="146" t="s">
        <v>44</v>
      </c>
      <c r="F775" s="147" t="s">
        <v>403</v>
      </c>
      <c r="H775" s="146" t="s">
        <v>44</v>
      </c>
      <c r="I775" s="148"/>
      <c r="L775" s="144"/>
      <c r="M775" s="149"/>
      <c r="T775" s="150"/>
      <c r="AT775" s="146" t="s">
        <v>146</v>
      </c>
      <c r="AU775" s="146" t="s">
        <v>92</v>
      </c>
      <c r="AV775" s="12" t="s">
        <v>90</v>
      </c>
      <c r="AW775" s="12" t="s">
        <v>42</v>
      </c>
      <c r="AX775" s="12" t="s">
        <v>82</v>
      </c>
      <c r="AY775" s="146" t="s">
        <v>135</v>
      </c>
    </row>
    <row r="776" spans="2:65" s="13" customFormat="1" ht="11.25">
      <c r="B776" s="151"/>
      <c r="D776" s="145" t="s">
        <v>146</v>
      </c>
      <c r="E776" s="152" t="s">
        <v>44</v>
      </c>
      <c r="F776" s="153" t="s">
        <v>90</v>
      </c>
      <c r="H776" s="154">
        <v>1</v>
      </c>
      <c r="I776" s="155"/>
      <c r="L776" s="151"/>
      <c r="M776" s="156"/>
      <c r="T776" s="157"/>
      <c r="AT776" s="152" t="s">
        <v>146</v>
      </c>
      <c r="AU776" s="152" t="s">
        <v>92</v>
      </c>
      <c r="AV776" s="13" t="s">
        <v>92</v>
      </c>
      <c r="AW776" s="13" t="s">
        <v>42</v>
      </c>
      <c r="AX776" s="13" t="s">
        <v>82</v>
      </c>
      <c r="AY776" s="152" t="s">
        <v>135</v>
      </c>
    </row>
    <row r="777" spans="2:65" s="14" customFormat="1" ht="11.25">
      <c r="B777" s="158"/>
      <c r="D777" s="145" t="s">
        <v>146</v>
      </c>
      <c r="E777" s="159" t="s">
        <v>44</v>
      </c>
      <c r="F777" s="160" t="s">
        <v>169</v>
      </c>
      <c r="H777" s="161">
        <v>2</v>
      </c>
      <c r="I777" s="162"/>
      <c r="L777" s="158"/>
      <c r="M777" s="163"/>
      <c r="T777" s="164"/>
      <c r="AT777" s="159" t="s">
        <v>146</v>
      </c>
      <c r="AU777" s="159" t="s">
        <v>92</v>
      </c>
      <c r="AV777" s="14" t="s">
        <v>142</v>
      </c>
      <c r="AW777" s="14" t="s">
        <v>42</v>
      </c>
      <c r="AX777" s="14" t="s">
        <v>90</v>
      </c>
      <c r="AY777" s="159" t="s">
        <v>135</v>
      </c>
    </row>
    <row r="778" spans="2:65" s="1" customFormat="1" ht="16.5" customHeight="1">
      <c r="B778" s="32"/>
      <c r="C778" s="166" t="s">
        <v>821</v>
      </c>
      <c r="D778" s="166" t="s">
        <v>209</v>
      </c>
      <c r="E778" s="167" t="s">
        <v>822</v>
      </c>
      <c r="F778" s="168" t="s">
        <v>823</v>
      </c>
      <c r="G778" s="169" t="s">
        <v>191</v>
      </c>
      <c r="H778" s="170">
        <v>2</v>
      </c>
      <c r="I778" s="171"/>
      <c r="J778" s="172">
        <f>ROUND(I778*H778,2)</f>
        <v>0</v>
      </c>
      <c r="K778" s="168" t="s">
        <v>216</v>
      </c>
      <c r="L778" s="173"/>
      <c r="M778" s="174" t="s">
        <v>44</v>
      </c>
      <c r="N778" s="175" t="s">
        <v>53</v>
      </c>
      <c r="P778" s="136">
        <f>O778*H778</f>
        <v>0</v>
      </c>
      <c r="Q778" s="136">
        <v>0</v>
      </c>
      <c r="R778" s="136">
        <f>Q778*H778</f>
        <v>0</v>
      </c>
      <c r="S778" s="136">
        <v>0</v>
      </c>
      <c r="T778" s="137">
        <f>S778*H778</f>
        <v>0</v>
      </c>
      <c r="AR778" s="138" t="s">
        <v>92</v>
      </c>
      <c r="AT778" s="138" t="s">
        <v>209</v>
      </c>
      <c r="AU778" s="138" t="s">
        <v>92</v>
      </c>
      <c r="AY778" s="16" t="s">
        <v>135</v>
      </c>
      <c r="BE778" s="139">
        <f>IF(N778="základní",J778,0)</f>
        <v>0</v>
      </c>
      <c r="BF778" s="139">
        <f>IF(N778="snížená",J778,0)</f>
        <v>0</v>
      </c>
      <c r="BG778" s="139">
        <f>IF(N778="zákl. přenesená",J778,0)</f>
        <v>0</v>
      </c>
      <c r="BH778" s="139">
        <f>IF(N778="sníž. přenesená",J778,0)</f>
        <v>0</v>
      </c>
      <c r="BI778" s="139">
        <f>IF(N778="nulová",J778,0)</f>
        <v>0</v>
      </c>
      <c r="BJ778" s="16" t="s">
        <v>90</v>
      </c>
      <c r="BK778" s="139">
        <f>ROUND(I778*H778,2)</f>
        <v>0</v>
      </c>
      <c r="BL778" s="16" t="s">
        <v>90</v>
      </c>
      <c r="BM778" s="138" t="s">
        <v>824</v>
      </c>
    </row>
    <row r="779" spans="2:65" s="12" customFormat="1" ht="11.25">
      <c r="B779" s="144"/>
      <c r="D779" s="145" t="s">
        <v>146</v>
      </c>
      <c r="E779" s="146" t="s">
        <v>44</v>
      </c>
      <c r="F779" s="147" t="s">
        <v>396</v>
      </c>
      <c r="H779" s="146" t="s">
        <v>44</v>
      </c>
      <c r="I779" s="148"/>
      <c r="L779" s="144"/>
      <c r="M779" s="149"/>
      <c r="T779" s="150"/>
      <c r="AT779" s="146" t="s">
        <v>146</v>
      </c>
      <c r="AU779" s="146" t="s">
        <v>92</v>
      </c>
      <c r="AV779" s="12" t="s">
        <v>90</v>
      </c>
      <c r="AW779" s="12" t="s">
        <v>42</v>
      </c>
      <c r="AX779" s="12" t="s">
        <v>82</v>
      </c>
      <c r="AY779" s="146" t="s">
        <v>135</v>
      </c>
    </row>
    <row r="780" spans="2:65" s="12" customFormat="1" ht="11.25">
      <c r="B780" s="144"/>
      <c r="D780" s="145" t="s">
        <v>146</v>
      </c>
      <c r="E780" s="146" t="s">
        <v>44</v>
      </c>
      <c r="F780" s="147" t="s">
        <v>400</v>
      </c>
      <c r="H780" s="146" t="s">
        <v>44</v>
      </c>
      <c r="I780" s="148"/>
      <c r="L780" s="144"/>
      <c r="M780" s="149"/>
      <c r="T780" s="150"/>
      <c r="AT780" s="146" t="s">
        <v>146</v>
      </c>
      <c r="AU780" s="146" t="s">
        <v>92</v>
      </c>
      <c r="AV780" s="12" t="s">
        <v>90</v>
      </c>
      <c r="AW780" s="12" t="s">
        <v>42</v>
      </c>
      <c r="AX780" s="12" t="s">
        <v>82</v>
      </c>
      <c r="AY780" s="146" t="s">
        <v>135</v>
      </c>
    </row>
    <row r="781" spans="2:65" s="13" customFormat="1" ht="11.25">
      <c r="B781" s="151"/>
      <c r="D781" s="145" t="s">
        <v>146</v>
      </c>
      <c r="E781" s="152" t="s">
        <v>44</v>
      </c>
      <c r="F781" s="153" t="s">
        <v>90</v>
      </c>
      <c r="H781" s="154">
        <v>1</v>
      </c>
      <c r="I781" s="155"/>
      <c r="L781" s="151"/>
      <c r="M781" s="156"/>
      <c r="T781" s="157"/>
      <c r="AT781" s="152" t="s">
        <v>146</v>
      </c>
      <c r="AU781" s="152" t="s">
        <v>92</v>
      </c>
      <c r="AV781" s="13" t="s">
        <v>92</v>
      </c>
      <c r="AW781" s="13" t="s">
        <v>42</v>
      </c>
      <c r="AX781" s="13" t="s">
        <v>82</v>
      </c>
      <c r="AY781" s="152" t="s">
        <v>135</v>
      </c>
    </row>
    <row r="782" spans="2:65" s="12" customFormat="1" ht="11.25">
      <c r="B782" s="144"/>
      <c r="D782" s="145" t="s">
        <v>146</v>
      </c>
      <c r="E782" s="146" t="s">
        <v>44</v>
      </c>
      <c r="F782" s="147" t="s">
        <v>403</v>
      </c>
      <c r="H782" s="146" t="s">
        <v>44</v>
      </c>
      <c r="I782" s="148"/>
      <c r="L782" s="144"/>
      <c r="M782" s="149"/>
      <c r="T782" s="150"/>
      <c r="AT782" s="146" t="s">
        <v>146</v>
      </c>
      <c r="AU782" s="146" t="s">
        <v>92</v>
      </c>
      <c r="AV782" s="12" t="s">
        <v>90</v>
      </c>
      <c r="AW782" s="12" t="s">
        <v>42</v>
      </c>
      <c r="AX782" s="12" t="s">
        <v>82</v>
      </c>
      <c r="AY782" s="146" t="s">
        <v>135</v>
      </c>
    </row>
    <row r="783" spans="2:65" s="13" customFormat="1" ht="11.25">
      <c r="B783" s="151"/>
      <c r="D783" s="145" t="s">
        <v>146</v>
      </c>
      <c r="E783" s="152" t="s">
        <v>44</v>
      </c>
      <c r="F783" s="153" t="s">
        <v>90</v>
      </c>
      <c r="H783" s="154">
        <v>1</v>
      </c>
      <c r="I783" s="155"/>
      <c r="L783" s="151"/>
      <c r="M783" s="156"/>
      <c r="T783" s="157"/>
      <c r="AT783" s="152" t="s">
        <v>146</v>
      </c>
      <c r="AU783" s="152" t="s">
        <v>92</v>
      </c>
      <c r="AV783" s="13" t="s">
        <v>92</v>
      </c>
      <c r="AW783" s="13" t="s">
        <v>42</v>
      </c>
      <c r="AX783" s="13" t="s">
        <v>82</v>
      </c>
      <c r="AY783" s="152" t="s">
        <v>135</v>
      </c>
    </row>
    <row r="784" spans="2:65" s="14" customFormat="1" ht="11.25">
      <c r="B784" s="158"/>
      <c r="D784" s="145" t="s">
        <v>146</v>
      </c>
      <c r="E784" s="159" t="s">
        <v>44</v>
      </c>
      <c r="F784" s="160" t="s">
        <v>169</v>
      </c>
      <c r="H784" s="161">
        <v>2</v>
      </c>
      <c r="I784" s="162"/>
      <c r="L784" s="158"/>
      <c r="M784" s="163"/>
      <c r="T784" s="164"/>
      <c r="AT784" s="159" t="s">
        <v>146</v>
      </c>
      <c r="AU784" s="159" t="s">
        <v>92</v>
      </c>
      <c r="AV784" s="14" t="s">
        <v>142</v>
      </c>
      <c r="AW784" s="14" t="s">
        <v>42</v>
      </c>
      <c r="AX784" s="14" t="s">
        <v>90</v>
      </c>
      <c r="AY784" s="159" t="s">
        <v>135</v>
      </c>
    </row>
    <row r="785" spans="2:65" s="1" customFormat="1" ht="49.15" customHeight="1">
      <c r="B785" s="32"/>
      <c r="C785" s="127" t="s">
        <v>825</v>
      </c>
      <c r="D785" s="127" t="s">
        <v>137</v>
      </c>
      <c r="E785" s="128" t="s">
        <v>826</v>
      </c>
      <c r="F785" s="129" t="s">
        <v>827</v>
      </c>
      <c r="G785" s="130" t="s">
        <v>191</v>
      </c>
      <c r="H785" s="131">
        <v>4</v>
      </c>
      <c r="I785" s="132"/>
      <c r="J785" s="133">
        <f>ROUND(I785*H785,2)</f>
        <v>0</v>
      </c>
      <c r="K785" s="129" t="s">
        <v>141</v>
      </c>
      <c r="L785" s="32"/>
      <c r="M785" s="134" t="s">
        <v>44</v>
      </c>
      <c r="N785" s="135" t="s">
        <v>53</v>
      </c>
      <c r="P785" s="136">
        <f>O785*H785</f>
        <v>0</v>
      </c>
      <c r="Q785" s="136">
        <v>2.2001499999999998</v>
      </c>
      <c r="R785" s="136">
        <f>Q785*H785</f>
        <v>8.8005999999999993</v>
      </c>
      <c r="S785" s="136">
        <v>0</v>
      </c>
      <c r="T785" s="137">
        <f>S785*H785</f>
        <v>0</v>
      </c>
      <c r="AR785" s="138" t="s">
        <v>90</v>
      </c>
      <c r="AT785" s="138" t="s">
        <v>137</v>
      </c>
      <c r="AU785" s="138" t="s">
        <v>92</v>
      </c>
      <c r="AY785" s="16" t="s">
        <v>135</v>
      </c>
      <c r="BE785" s="139">
        <f>IF(N785="základní",J785,0)</f>
        <v>0</v>
      </c>
      <c r="BF785" s="139">
        <f>IF(N785="snížená",J785,0)</f>
        <v>0</v>
      </c>
      <c r="BG785" s="139">
        <f>IF(N785="zákl. přenesená",J785,0)</f>
        <v>0</v>
      </c>
      <c r="BH785" s="139">
        <f>IF(N785="sníž. přenesená",J785,0)</f>
        <v>0</v>
      </c>
      <c r="BI785" s="139">
        <f>IF(N785="nulová",J785,0)</f>
        <v>0</v>
      </c>
      <c r="BJ785" s="16" t="s">
        <v>90</v>
      </c>
      <c r="BK785" s="139">
        <f>ROUND(I785*H785,2)</f>
        <v>0</v>
      </c>
      <c r="BL785" s="16" t="s">
        <v>90</v>
      </c>
      <c r="BM785" s="138" t="s">
        <v>828</v>
      </c>
    </row>
    <row r="786" spans="2:65" s="1" customFormat="1" ht="11.25">
      <c r="B786" s="32"/>
      <c r="D786" s="140" t="s">
        <v>144</v>
      </c>
      <c r="F786" s="141" t="s">
        <v>829</v>
      </c>
      <c r="I786" s="142"/>
      <c r="L786" s="32"/>
      <c r="M786" s="143"/>
      <c r="T786" s="53"/>
      <c r="AT786" s="16" t="s">
        <v>144</v>
      </c>
      <c r="AU786" s="16" t="s">
        <v>92</v>
      </c>
    </row>
    <row r="787" spans="2:65" s="12" customFormat="1" ht="11.25">
      <c r="B787" s="144"/>
      <c r="D787" s="145" t="s">
        <v>146</v>
      </c>
      <c r="E787" s="146" t="s">
        <v>44</v>
      </c>
      <c r="F787" s="147" t="s">
        <v>396</v>
      </c>
      <c r="H787" s="146" t="s">
        <v>44</v>
      </c>
      <c r="I787" s="148"/>
      <c r="L787" s="144"/>
      <c r="M787" s="149"/>
      <c r="T787" s="150"/>
      <c r="AT787" s="146" t="s">
        <v>146</v>
      </c>
      <c r="AU787" s="146" t="s">
        <v>92</v>
      </c>
      <c r="AV787" s="12" t="s">
        <v>90</v>
      </c>
      <c r="AW787" s="12" t="s">
        <v>42</v>
      </c>
      <c r="AX787" s="12" t="s">
        <v>82</v>
      </c>
      <c r="AY787" s="146" t="s">
        <v>135</v>
      </c>
    </row>
    <row r="788" spans="2:65" s="12" customFormat="1" ht="11.25">
      <c r="B788" s="144"/>
      <c r="D788" s="145" t="s">
        <v>146</v>
      </c>
      <c r="E788" s="146" t="s">
        <v>44</v>
      </c>
      <c r="F788" s="147" t="s">
        <v>397</v>
      </c>
      <c r="H788" s="146" t="s">
        <v>44</v>
      </c>
      <c r="I788" s="148"/>
      <c r="L788" s="144"/>
      <c r="M788" s="149"/>
      <c r="T788" s="150"/>
      <c r="AT788" s="146" t="s">
        <v>146</v>
      </c>
      <c r="AU788" s="146" t="s">
        <v>92</v>
      </c>
      <c r="AV788" s="12" t="s">
        <v>90</v>
      </c>
      <c r="AW788" s="12" t="s">
        <v>42</v>
      </c>
      <c r="AX788" s="12" t="s">
        <v>82</v>
      </c>
      <c r="AY788" s="146" t="s">
        <v>135</v>
      </c>
    </row>
    <row r="789" spans="2:65" s="13" customFormat="1" ht="11.25">
      <c r="B789" s="151"/>
      <c r="D789" s="145" t="s">
        <v>146</v>
      </c>
      <c r="E789" s="152" t="s">
        <v>44</v>
      </c>
      <c r="F789" s="153" t="s">
        <v>90</v>
      </c>
      <c r="H789" s="154">
        <v>1</v>
      </c>
      <c r="I789" s="155"/>
      <c r="L789" s="151"/>
      <c r="M789" s="156"/>
      <c r="T789" s="157"/>
      <c r="AT789" s="152" t="s">
        <v>146</v>
      </c>
      <c r="AU789" s="152" t="s">
        <v>92</v>
      </c>
      <c r="AV789" s="13" t="s">
        <v>92</v>
      </c>
      <c r="AW789" s="13" t="s">
        <v>42</v>
      </c>
      <c r="AX789" s="13" t="s">
        <v>82</v>
      </c>
      <c r="AY789" s="152" t="s">
        <v>135</v>
      </c>
    </row>
    <row r="790" spans="2:65" s="12" customFormat="1" ht="11.25">
      <c r="B790" s="144"/>
      <c r="D790" s="145" t="s">
        <v>146</v>
      </c>
      <c r="E790" s="146" t="s">
        <v>44</v>
      </c>
      <c r="F790" s="147" t="s">
        <v>398</v>
      </c>
      <c r="H790" s="146" t="s">
        <v>44</v>
      </c>
      <c r="I790" s="148"/>
      <c r="L790" s="144"/>
      <c r="M790" s="149"/>
      <c r="T790" s="150"/>
      <c r="AT790" s="146" t="s">
        <v>146</v>
      </c>
      <c r="AU790" s="146" t="s">
        <v>92</v>
      </c>
      <c r="AV790" s="12" t="s">
        <v>90</v>
      </c>
      <c r="AW790" s="12" t="s">
        <v>42</v>
      </c>
      <c r="AX790" s="12" t="s">
        <v>82</v>
      </c>
      <c r="AY790" s="146" t="s">
        <v>135</v>
      </c>
    </row>
    <row r="791" spans="2:65" s="13" customFormat="1" ht="11.25">
      <c r="B791" s="151"/>
      <c r="D791" s="145" t="s">
        <v>146</v>
      </c>
      <c r="E791" s="152" t="s">
        <v>44</v>
      </c>
      <c r="F791" s="153" t="s">
        <v>90</v>
      </c>
      <c r="H791" s="154">
        <v>1</v>
      </c>
      <c r="I791" s="155"/>
      <c r="L791" s="151"/>
      <c r="M791" s="156"/>
      <c r="T791" s="157"/>
      <c r="AT791" s="152" t="s">
        <v>146</v>
      </c>
      <c r="AU791" s="152" t="s">
        <v>92</v>
      </c>
      <c r="AV791" s="13" t="s">
        <v>92</v>
      </c>
      <c r="AW791" s="13" t="s">
        <v>42</v>
      </c>
      <c r="AX791" s="13" t="s">
        <v>82</v>
      </c>
      <c r="AY791" s="152" t="s">
        <v>135</v>
      </c>
    </row>
    <row r="792" spans="2:65" s="12" customFormat="1" ht="11.25">
      <c r="B792" s="144"/>
      <c r="D792" s="145" t="s">
        <v>146</v>
      </c>
      <c r="E792" s="146" t="s">
        <v>44</v>
      </c>
      <c r="F792" s="147" t="s">
        <v>399</v>
      </c>
      <c r="H792" s="146" t="s">
        <v>44</v>
      </c>
      <c r="I792" s="148"/>
      <c r="L792" s="144"/>
      <c r="M792" s="149"/>
      <c r="T792" s="150"/>
      <c r="AT792" s="146" t="s">
        <v>146</v>
      </c>
      <c r="AU792" s="146" t="s">
        <v>92</v>
      </c>
      <c r="AV792" s="12" t="s">
        <v>90</v>
      </c>
      <c r="AW792" s="12" t="s">
        <v>42</v>
      </c>
      <c r="AX792" s="12" t="s">
        <v>82</v>
      </c>
      <c r="AY792" s="146" t="s">
        <v>135</v>
      </c>
    </row>
    <row r="793" spans="2:65" s="13" customFormat="1" ht="11.25">
      <c r="B793" s="151"/>
      <c r="D793" s="145" t="s">
        <v>146</v>
      </c>
      <c r="E793" s="152" t="s">
        <v>44</v>
      </c>
      <c r="F793" s="153" t="s">
        <v>90</v>
      </c>
      <c r="H793" s="154">
        <v>1</v>
      </c>
      <c r="I793" s="155"/>
      <c r="L793" s="151"/>
      <c r="M793" s="156"/>
      <c r="T793" s="157"/>
      <c r="AT793" s="152" t="s">
        <v>146</v>
      </c>
      <c r="AU793" s="152" t="s">
        <v>92</v>
      </c>
      <c r="AV793" s="13" t="s">
        <v>92</v>
      </c>
      <c r="AW793" s="13" t="s">
        <v>42</v>
      </c>
      <c r="AX793" s="13" t="s">
        <v>82</v>
      </c>
      <c r="AY793" s="152" t="s">
        <v>135</v>
      </c>
    </row>
    <row r="794" spans="2:65" s="12" customFormat="1" ht="11.25">
      <c r="B794" s="144"/>
      <c r="D794" s="145" t="s">
        <v>146</v>
      </c>
      <c r="E794" s="146" t="s">
        <v>44</v>
      </c>
      <c r="F794" s="147" t="s">
        <v>401</v>
      </c>
      <c r="H794" s="146" t="s">
        <v>44</v>
      </c>
      <c r="I794" s="148"/>
      <c r="L794" s="144"/>
      <c r="M794" s="149"/>
      <c r="T794" s="150"/>
      <c r="AT794" s="146" t="s">
        <v>146</v>
      </c>
      <c r="AU794" s="146" t="s">
        <v>92</v>
      </c>
      <c r="AV794" s="12" t="s">
        <v>90</v>
      </c>
      <c r="AW794" s="12" t="s">
        <v>42</v>
      </c>
      <c r="AX794" s="12" t="s">
        <v>82</v>
      </c>
      <c r="AY794" s="146" t="s">
        <v>135</v>
      </c>
    </row>
    <row r="795" spans="2:65" s="13" customFormat="1" ht="11.25">
      <c r="B795" s="151"/>
      <c r="D795" s="145" t="s">
        <v>146</v>
      </c>
      <c r="E795" s="152" t="s">
        <v>44</v>
      </c>
      <c r="F795" s="153" t="s">
        <v>90</v>
      </c>
      <c r="H795" s="154">
        <v>1</v>
      </c>
      <c r="I795" s="155"/>
      <c r="L795" s="151"/>
      <c r="M795" s="156"/>
      <c r="T795" s="157"/>
      <c r="AT795" s="152" t="s">
        <v>146</v>
      </c>
      <c r="AU795" s="152" t="s">
        <v>92</v>
      </c>
      <c r="AV795" s="13" t="s">
        <v>92</v>
      </c>
      <c r="AW795" s="13" t="s">
        <v>42</v>
      </c>
      <c r="AX795" s="13" t="s">
        <v>82</v>
      </c>
      <c r="AY795" s="152" t="s">
        <v>135</v>
      </c>
    </row>
    <row r="796" spans="2:65" s="14" customFormat="1" ht="11.25">
      <c r="B796" s="158"/>
      <c r="D796" s="145" t="s">
        <v>146</v>
      </c>
      <c r="E796" s="159" t="s">
        <v>44</v>
      </c>
      <c r="F796" s="160" t="s">
        <v>169</v>
      </c>
      <c r="H796" s="161">
        <v>4</v>
      </c>
      <c r="I796" s="162"/>
      <c r="L796" s="158"/>
      <c r="M796" s="163"/>
      <c r="T796" s="164"/>
      <c r="AT796" s="159" t="s">
        <v>146</v>
      </c>
      <c r="AU796" s="159" t="s">
        <v>92</v>
      </c>
      <c r="AV796" s="14" t="s">
        <v>142</v>
      </c>
      <c r="AW796" s="14" t="s">
        <v>42</v>
      </c>
      <c r="AX796" s="14" t="s">
        <v>90</v>
      </c>
      <c r="AY796" s="159" t="s">
        <v>135</v>
      </c>
    </row>
    <row r="797" spans="2:65" s="1" customFormat="1" ht="55.5" customHeight="1">
      <c r="B797" s="32"/>
      <c r="C797" s="127" t="s">
        <v>830</v>
      </c>
      <c r="D797" s="127" t="s">
        <v>137</v>
      </c>
      <c r="E797" s="128" t="s">
        <v>831</v>
      </c>
      <c r="F797" s="129" t="s">
        <v>832</v>
      </c>
      <c r="G797" s="130" t="s">
        <v>191</v>
      </c>
      <c r="H797" s="131">
        <v>4</v>
      </c>
      <c r="I797" s="132"/>
      <c r="J797" s="133">
        <f>ROUND(I797*H797,2)</f>
        <v>0</v>
      </c>
      <c r="K797" s="129" t="s">
        <v>141</v>
      </c>
      <c r="L797" s="32"/>
      <c r="M797" s="134" t="s">
        <v>44</v>
      </c>
      <c r="N797" s="135" t="s">
        <v>53</v>
      </c>
      <c r="P797" s="136">
        <f>O797*H797</f>
        <v>0</v>
      </c>
      <c r="Q797" s="136">
        <v>0</v>
      </c>
      <c r="R797" s="136">
        <f>Q797*H797</f>
        <v>0</v>
      </c>
      <c r="S797" s="136">
        <v>0</v>
      </c>
      <c r="T797" s="137">
        <f>S797*H797</f>
        <v>0</v>
      </c>
      <c r="AR797" s="138" t="s">
        <v>90</v>
      </c>
      <c r="AT797" s="138" t="s">
        <v>137</v>
      </c>
      <c r="AU797" s="138" t="s">
        <v>92</v>
      </c>
      <c r="AY797" s="16" t="s">
        <v>135</v>
      </c>
      <c r="BE797" s="139">
        <f>IF(N797="základní",J797,0)</f>
        <v>0</v>
      </c>
      <c r="BF797" s="139">
        <f>IF(N797="snížená",J797,0)</f>
        <v>0</v>
      </c>
      <c r="BG797" s="139">
        <f>IF(N797="zákl. přenesená",J797,0)</f>
        <v>0</v>
      </c>
      <c r="BH797" s="139">
        <f>IF(N797="sníž. přenesená",J797,0)</f>
        <v>0</v>
      </c>
      <c r="BI797" s="139">
        <f>IF(N797="nulová",J797,0)</f>
        <v>0</v>
      </c>
      <c r="BJ797" s="16" t="s">
        <v>90</v>
      </c>
      <c r="BK797" s="139">
        <f>ROUND(I797*H797,2)</f>
        <v>0</v>
      </c>
      <c r="BL797" s="16" t="s">
        <v>90</v>
      </c>
      <c r="BM797" s="138" t="s">
        <v>833</v>
      </c>
    </row>
    <row r="798" spans="2:65" s="1" customFormat="1" ht="11.25">
      <c r="B798" s="32"/>
      <c r="D798" s="140" t="s">
        <v>144</v>
      </c>
      <c r="F798" s="141" t="s">
        <v>834</v>
      </c>
      <c r="I798" s="142"/>
      <c r="L798" s="32"/>
      <c r="M798" s="143"/>
      <c r="T798" s="53"/>
      <c r="AT798" s="16" t="s">
        <v>144</v>
      </c>
      <c r="AU798" s="16" t="s">
        <v>92</v>
      </c>
    </row>
    <row r="799" spans="2:65" s="12" customFormat="1" ht="11.25">
      <c r="B799" s="144"/>
      <c r="D799" s="145" t="s">
        <v>146</v>
      </c>
      <c r="E799" s="146" t="s">
        <v>44</v>
      </c>
      <c r="F799" s="147" t="s">
        <v>396</v>
      </c>
      <c r="H799" s="146" t="s">
        <v>44</v>
      </c>
      <c r="I799" s="148"/>
      <c r="L799" s="144"/>
      <c r="M799" s="149"/>
      <c r="T799" s="150"/>
      <c r="AT799" s="146" t="s">
        <v>146</v>
      </c>
      <c r="AU799" s="146" t="s">
        <v>92</v>
      </c>
      <c r="AV799" s="12" t="s">
        <v>90</v>
      </c>
      <c r="AW799" s="12" t="s">
        <v>42</v>
      </c>
      <c r="AX799" s="12" t="s">
        <v>82</v>
      </c>
      <c r="AY799" s="146" t="s">
        <v>135</v>
      </c>
    </row>
    <row r="800" spans="2:65" s="12" customFormat="1" ht="11.25">
      <c r="B800" s="144"/>
      <c r="D800" s="145" t="s">
        <v>146</v>
      </c>
      <c r="E800" s="146" t="s">
        <v>44</v>
      </c>
      <c r="F800" s="147" t="s">
        <v>397</v>
      </c>
      <c r="H800" s="146" t="s">
        <v>44</v>
      </c>
      <c r="I800" s="148"/>
      <c r="L800" s="144"/>
      <c r="M800" s="149"/>
      <c r="T800" s="150"/>
      <c r="AT800" s="146" t="s">
        <v>146</v>
      </c>
      <c r="AU800" s="146" t="s">
        <v>92</v>
      </c>
      <c r="AV800" s="12" t="s">
        <v>90</v>
      </c>
      <c r="AW800" s="12" t="s">
        <v>42</v>
      </c>
      <c r="AX800" s="12" t="s">
        <v>82</v>
      </c>
      <c r="AY800" s="146" t="s">
        <v>135</v>
      </c>
    </row>
    <row r="801" spans="2:65" s="13" customFormat="1" ht="11.25">
      <c r="B801" s="151"/>
      <c r="D801" s="145" t="s">
        <v>146</v>
      </c>
      <c r="E801" s="152" t="s">
        <v>44</v>
      </c>
      <c r="F801" s="153" t="s">
        <v>90</v>
      </c>
      <c r="H801" s="154">
        <v>1</v>
      </c>
      <c r="I801" s="155"/>
      <c r="L801" s="151"/>
      <c r="M801" s="156"/>
      <c r="T801" s="157"/>
      <c r="AT801" s="152" t="s">
        <v>146</v>
      </c>
      <c r="AU801" s="152" t="s">
        <v>92</v>
      </c>
      <c r="AV801" s="13" t="s">
        <v>92</v>
      </c>
      <c r="AW801" s="13" t="s">
        <v>42</v>
      </c>
      <c r="AX801" s="13" t="s">
        <v>82</v>
      </c>
      <c r="AY801" s="152" t="s">
        <v>135</v>
      </c>
    </row>
    <row r="802" spans="2:65" s="12" customFormat="1" ht="11.25">
      <c r="B802" s="144"/>
      <c r="D802" s="145" t="s">
        <v>146</v>
      </c>
      <c r="E802" s="146" t="s">
        <v>44</v>
      </c>
      <c r="F802" s="147" t="s">
        <v>398</v>
      </c>
      <c r="H802" s="146" t="s">
        <v>44</v>
      </c>
      <c r="I802" s="148"/>
      <c r="L802" s="144"/>
      <c r="M802" s="149"/>
      <c r="T802" s="150"/>
      <c r="AT802" s="146" t="s">
        <v>146</v>
      </c>
      <c r="AU802" s="146" t="s">
        <v>92</v>
      </c>
      <c r="AV802" s="12" t="s">
        <v>90</v>
      </c>
      <c r="AW802" s="12" t="s">
        <v>42</v>
      </c>
      <c r="AX802" s="12" t="s">
        <v>82</v>
      </c>
      <c r="AY802" s="146" t="s">
        <v>135</v>
      </c>
    </row>
    <row r="803" spans="2:65" s="13" customFormat="1" ht="11.25">
      <c r="B803" s="151"/>
      <c r="D803" s="145" t="s">
        <v>146</v>
      </c>
      <c r="E803" s="152" t="s">
        <v>44</v>
      </c>
      <c r="F803" s="153" t="s">
        <v>90</v>
      </c>
      <c r="H803" s="154">
        <v>1</v>
      </c>
      <c r="I803" s="155"/>
      <c r="L803" s="151"/>
      <c r="M803" s="156"/>
      <c r="T803" s="157"/>
      <c r="AT803" s="152" t="s">
        <v>146</v>
      </c>
      <c r="AU803" s="152" t="s">
        <v>92</v>
      </c>
      <c r="AV803" s="13" t="s">
        <v>92</v>
      </c>
      <c r="AW803" s="13" t="s">
        <v>42</v>
      </c>
      <c r="AX803" s="13" t="s">
        <v>82</v>
      </c>
      <c r="AY803" s="152" t="s">
        <v>135</v>
      </c>
    </row>
    <row r="804" spans="2:65" s="12" customFormat="1" ht="11.25">
      <c r="B804" s="144"/>
      <c r="D804" s="145" t="s">
        <v>146</v>
      </c>
      <c r="E804" s="146" t="s">
        <v>44</v>
      </c>
      <c r="F804" s="147" t="s">
        <v>399</v>
      </c>
      <c r="H804" s="146" t="s">
        <v>44</v>
      </c>
      <c r="I804" s="148"/>
      <c r="L804" s="144"/>
      <c r="M804" s="149"/>
      <c r="T804" s="150"/>
      <c r="AT804" s="146" t="s">
        <v>146</v>
      </c>
      <c r="AU804" s="146" t="s">
        <v>92</v>
      </c>
      <c r="AV804" s="12" t="s">
        <v>90</v>
      </c>
      <c r="AW804" s="12" t="s">
        <v>42</v>
      </c>
      <c r="AX804" s="12" t="s">
        <v>82</v>
      </c>
      <c r="AY804" s="146" t="s">
        <v>135</v>
      </c>
    </row>
    <row r="805" spans="2:65" s="13" customFormat="1" ht="11.25">
      <c r="B805" s="151"/>
      <c r="D805" s="145" t="s">
        <v>146</v>
      </c>
      <c r="E805" s="152" t="s">
        <v>44</v>
      </c>
      <c r="F805" s="153" t="s">
        <v>90</v>
      </c>
      <c r="H805" s="154">
        <v>1</v>
      </c>
      <c r="I805" s="155"/>
      <c r="L805" s="151"/>
      <c r="M805" s="156"/>
      <c r="T805" s="157"/>
      <c r="AT805" s="152" t="s">
        <v>146</v>
      </c>
      <c r="AU805" s="152" t="s">
        <v>92</v>
      </c>
      <c r="AV805" s="13" t="s">
        <v>92</v>
      </c>
      <c r="AW805" s="13" t="s">
        <v>42</v>
      </c>
      <c r="AX805" s="13" t="s">
        <v>82</v>
      </c>
      <c r="AY805" s="152" t="s">
        <v>135</v>
      </c>
    </row>
    <row r="806" spans="2:65" s="12" customFormat="1" ht="11.25">
      <c r="B806" s="144"/>
      <c r="D806" s="145" t="s">
        <v>146</v>
      </c>
      <c r="E806" s="146" t="s">
        <v>44</v>
      </c>
      <c r="F806" s="147" t="s">
        <v>401</v>
      </c>
      <c r="H806" s="146" t="s">
        <v>44</v>
      </c>
      <c r="I806" s="148"/>
      <c r="L806" s="144"/>
      <c r="M806" s="149"/>
      <c r="T806" s="150"/>
      <c r="AT806" s="146" t="s">
        <v>146</v>
      </c>
      <c r="AU806" s="146" t="s">
        <v>92</v>
      </c>
      <c r="AV806" s="12" t="s">
        <v>90</v>
      </c>
      <c r="AW806" s="12" t="s">
        <v>42</v>
      </c>
      <c r="AX806" s="12" t="s">
        <v>82</v>
      </c>
      <c r="AY806" s="146" t="s">
        <v>135</v>
      </c>
    </row>
    <row r="807" spans="2:65" s="13" customFormat="1" ht="11.25">
      <c r="B807" s="151"/>
      <c r="D807" s="145" t="s">
        <v>146</v>
      </c>
      <c r="E807" s="152" t="s">
        <v>44</v>
      </c>
      <c r="F807" s="153" t="s">
        <v>90</v>
      </c>
      <c r="H807" s="154">
        <v>1</v>
      </c>
      <c r="I807" s="155"/>
      <c r="L807" s="151"/>
      <c r="M807" s="156"/>
      <c r="T807" s="157"/>
      <c r="AT807" s="152" t="s">
        <v>146</v>
      </c>
      <c r="AU807" s="152" t="s">
        <v>92</v>
      </c>
      <c r="AV807" s="13" t="s">
        <v>92</v>
      </c>
      <c r="AW807" s="13" t="s">
        <v>42</v>
      </c>
      <c r="AX807" s="13" t="s">
        <v>82</v>
      </c>
      <c r="AY807" s="152" t="s">
        <v>135</v>
      </c>
    </row>
    <row r="808" spans="2:65" s="14" customFormat="1" ht="11.25">
      <c r="B808" s="158"/>
      <c r="D808" s="145" t="s">
        <v>146</v>
      </c>
      <c r="E808" s="159" t="s">
        <v>44</v>
      </c>
      <c r="F808" s="160" t="s">
        <v>169</v>
      </c>
      <c r="H808" s="161">
        <v>4</v>
      </c>
      <c r="I808" s="162"/>
      <c r="L808" s="158"/>
      <c r="M808" s="163"/>
      <c r="T808" s="164"/>
      <c r="AT808" s="159" t="s">
        <v>146</v>
      </c>
      <c r="AU808" s="159" t="s">
        <v>92</v>
      </c>
      <c r="AV808" s="14" t="s">
        <v>142</v>
      </c>
      <c r="AW808" s="14" t="s">
        <v>42</v>
      </c>
      <c r="AX808" s="14" t="s">
        <v>90</v>
      </c>
      <c r="AY808" s="159" t="s">
        <v>135</v>
      </c>
    </row>
    <row r="809" spans="2:65" s="1" customFormat="1" ht="24.2" customHeight="1">
      <c r="B809" s="32"/>
      <c r="C809" s="166" t="s">
        <v>835</v>
      </c>
      <c r="D809" s="166" t="s">
        <v>209</v>
      </c>
      <c r="E809" s="167" t="s">
        <v>836</v>
      </c>
      <c r="F809" s="168" t="s">
        <v>837</v>
      </c>
      <c r="G809" s="169" t="s">
        <v>191</v>
      </c>
      <c r="H809" s="170">
        <v>1</v>
      </c>
      <c r="I809" s="171"/>
      <c r="J809" s="172">
        <f>ROUND(I809*H809,2)</f>
        <v>0</v>
      </c>
      <c r="K809" s="168" t="s">
        <v>216</v>
      </c>
      <c r="L809" s="173"/>
      <c r="M809" s="174" t="s">
        <v>44</v>
      </c>
      <c r="N809" s="175" t="s">
        <v>53</v>
      </c>
      <c r="P809" s="136">
        <f>O809*H809</f>
        <v>0</v>
      </c>
      <c r="Q809" s="136">
        <v>0</v>
      </c>
      <c r="R809" s="136">
        <f>Q809*H809</f>
        <v>0</v>
      </c>
      <c r="S809" s="136">
        <v>0</v>
      </c>
      <c r="T809" s="137">
        <f>S809*H809</f>
        <v>0</v>
      </c>
      <c r="AR809" s="138" t="s">
        <v>92</v>
      </c>
      <c r="AT809" s="138" t="s">
        <v>209</v>
      </c>
      <c r="AU809" s="138" t="s">
        <v>92</v>
      </c>
      <c r="AY809" s="16" t="s">
        <v>135</v>
      </c>
      <c r="BE809" s="139">
        <f>IF(N809="základní",J809,0)</f>
        <v>0</v>
      </c>
      <c r="BF809" s="139">
        <f>IF(N809="snížená",J809,0)</f>
        <v>0</v>
      </c>
      <c r="BG809" s="139">
        <f>IF(N809="zákl. přenesená",J809,0)</f>
        <v>0</v>
      </c>
      <c r="BH809" s="139">
        <f>IF(N809="sníž. přenesená",J809,0)</f>
        <v>0</v>
      </c>
      <c r="BI809" s="139">
        <f>IF(N809="nulová",J809,0)</f>
        <v>0</v>
      </c>
      <c r="BJ809" s="16" t="s">
        <v>90</v>
      </c>
      <c r="BK809" s="139">
        <f>ROUND(I809*H809,2)</f>
        <v>0</v>
      </c>
      <c r="BL809" s="16" t="s">
        <v>90</v>
      </c>
      <c r="BM809" s="138" t="s">
        <v>838</v>
      </c>
    </row>
    <row r="810" spans="2:65" s="12" customFormat="1" ht="11.25">
      <c r="B810" s="144"/>
      <c r="D810" s="145" t="s">
        <v>146</v>
      </c>
      <c r="E810" s="146" t="s">
        <v>44</v>
      </c>
      <c r="F810" s="147" t="s">
        <v>396</v>
      </c>
      <c r="H810" s="146" t="s">
        <v>44</v>
      </c>
      <c r="I810" s="148"/>
      <c r="L810" s="144"/>
      <c r="M810" s="149"/>
      <c r="T810" s="150"/>
      <c r="AT810" s="146" t="s">
        <v>146</v>
      </c>
      <c r="AU810" s="146" t="s">
        <v>92</v>
      </c>
      <c r="AV810" s="12" t="s">
        <v>90</v>
      </c>
      <c r="AW810" s="12" t="s">
        <v>42</v>
      </c>
      <c r="AX810" s="12" t="s">
        <v>82</v>
      </c>
      <c r="AY810" s="146" t="s">
        <v>135</v>
      </c>
    </row>
    <row r="811" spans="2:65" s="12" customFormat="1" ht="11.25">
      <c r="B811" s="144"/>
      <c r="D811" s="145" t="s">
        <v>146</v>
      </c>
      <c r="E811" s="146" t="s">
        <v>44</v>
      </c>
      <c r="F811" s="147" t="s">
        <v>399</v>
      </c>
      <c r="H811" s="146" t="s">
        <v>44</v>
      </c>
      <c r="I811" s="148"/>
      <c r="L811" s="144"/>
      <c r="M811" s="149"/>
      <c r="T811" s="150"/>
      <c r="AT811" s="146" t="s">
        <v>146</v>
      </c>
      <c r="AU811" s="146" t="s">
        <v>92</v>
      </c>
      <c r="AV811" s="12" t="s">
        <v>90</v>
      </c>
      <c r="AW811" s="12" t="s">
        <v>42</v>
      </c>
      <c r="AX811" s="12" t="s">
        <v>82</v>
      </c>
      <c r="AY811" s="146" t="s">
        <v>135</v>
      </c>
    </row>
    <row r="812" spans="2:65" s="13" customFormat="1" ht="11.25">
      <c r="B812" s="151"/>
      <c r="D812" s="145" t="s">
        <v>146</v>
      </c>
      <c r="E812" s="152" t="s">
        <v>44</v>
      </c>
      <c r="F812" s="153" t="s">
        <v>90</v>
      </c>
      <c r="H812" s="154">
        <v>1</v>
      </c>
      <c r="I812" s="155"/>
      <c r="L812" s="151"/>
      <c r="M812" s="156"/>
      <c r="T812" s="157"/>
      <c r="AT812" s="152" t="s">
        <v>146</v>
      </c>
      <c r="AU812" s="152" t="s">
        <v>92</v>
      </c>
      <c r="AV812" s="13" t="s">
        <v>92</v>
      </c>
      <c r="AW812" s="13" t="s">
        <v>42</v>
      </c>
      <c r="AX812" s="13" t="s">
        <v>90</v>
      </c>
      <c r="AY812" s="152" t="s">
        <v>135</v>
      </c>
    </row>
    <row r="813" spans="2:65" s="1" customFormat="1" ht="24.2" customHeight="1">
      <c r="B813" s="32"/>
      <c r="C813" s="166" t="s">
        <v>839</v>
      </c>
      <c r="D813" s="166" t="s">
        <v>209</v>
      </c>
      <c r="E813" s="167" t="s">
        <v>840</v>
      </c>
      <c r="F813" s="168" t="s">
        <v>841</v>
      </c>
      <c r="G813" s="169" t="s">
        <v>191</v>
      </c>
      <c r="H813" s="170">
        <v>1</v>
      </c>
      <c r="I813" s="171"/>
      <c r="J813" s="172">
        <f>ROUND(I813*H813,2)</f>
        <v>0</v>
      </c>
      <c r="K813" s="168" t="s">
        <v>216</v>
      </c>
      <c r="L813" s="173"/>
      <c r="M813" s="174" t="s">
        <v>44</v>
      </c>
      <c r="N813" s="175" t="s">
        <v>53</v>
      </c>
      <c r="P813" s="136">
        <f>O813*H813</f>
        <v>0</v>
      </c>
      <c r="Q813" s="136">
        <v>0</v>
      </c>
      <c r="R813" s="136">
        <f>Q813*H813</f>
        <v>0</v>
      </c>
      <c r="S813" s="136">
        <v>0</v>
      </c>
      <c r="T813" s="137">
        <f>S813*H813</f>
        <v>0</v>
      </c>
      <c r="AR813" s="138" t="s">
        <v>92</v>
      </c>
      <c r="AT813" s="138" t="s">
        <v>209</v>
      </c>
      <c r="AU813" s="138" t="s">
        <v>92</v>
      </c>
      <c r="AY813" s="16" t="s">
        <v>135</v>
      </c>
      <c r="BE813" s="139">
        <f>IF(N813="základní",J813,0)</f>
        <v>0</v>
      </c>
      <c r="BF813" s="139">
        <f>IF(N813="snížená",J813,0)</f>
        <v>0</v>
      </c>
      <c r="BG813" s="139">
        <f>IF(N813="zákl. přenesená",J813,0)</f>
        <v>0</v>
      </c>
      <c r="BH813" s="139">
        <f>IF(N813="sníž. přenesená",J813,0)</f>
        <v>0</v>
      </c>
      <c r="BI813" s="139">
        <f>IF(N813="nulová",J813,0)</f>
        <v>0</v>
      </c>
      <c r="BJ813" s="16" t="s">
        <v>90</v>
      </c>
      <c r="BK813" s="139">
        <f>ROUND(I813*H813,2)</f>
        <v>0</v>
      </c>
      <c r="BL813" s="16" t="s">
        <v>90</v>
      </c>
      <c r="BM813" s="138" t="s">
        <v>842</v>
      </c>
    </row>
    <row r="814" spans="2:65" s="12" customFormat="1" ht="11.25">
      <c r="B814" s="144"/>
      <c r="D814" s="145" t="s">
        <v>146</v>
      </c>
      <c r="E814" s="146" t="s">
        <v>44</v>
      </c>
      <c r="F814" s="147" t="s">
        <v>396</v>
      </c>
      <c r="H814" s="146" t="s">
        <v>44</v>
      </c>
      <c r="I814" s="148"/>
      <c r="L814" s="144"/>
      <c r="M814" s="149"/>
      <c r="T814" s="150"/>
      <c r="AT814" s="146" t="s">
        <v>146</v>
      </c>
      <c r="AU814" s="146" t="s">
        <v>92</v>
      </c>
      <c r="AV814" s="12" t="s">
        <v>90</v>
      </c>
      <c r="AW814" s="12" t="s">
        <v>42</v>
      </c>
      <c r="AX814" s="12" t="s">
        <v>82</v>
      </c>
      <c r="AY814" s="146" t="s">
        <v>135</v>
      </c>
    </row>
    <row r="815" spans="2:65" s="12" customFormat="1" ht="11.25">
      <c r="B815" s="144"/>
      <c r="D815" s="145" t="s">
        <v>146</v>
      </c>
      <c r="E815" s="146" t="s">
        <v>44</v>
      </c>
      <c r="F815" s="147" t="s">
        <v>398</v>
      </c>
      <c r="H815" s="146" t="s">
        <v>44</v>
      </c>
      <c r="I815" s="148"/>
      <c r="L815" s="144"/>
      <c r="M815" s="149"/>
      <c r="T815" s="150"/>
      <c r="AT815" s="146" t="s">
        <v>146</v>
      </c>
      <c r="AU815" s="146" t="s">
        <v>92</v>
      </c>
      <c r="AV815" s="12" t="s">
        <v>90</v>
      </c>
      <c r="AW815" s="12" t="s">
        <v>42</v>
      </c>
      <c r="AX815" s="12" t="s">
        <v>82</v>
      </c>
      <c r="AY815" s="146" t="s">
        <v>135</v>
      </c>
    </row>
    <row r="816" spans="2:65" s="13" customFormat="1" ht="11.25">
      <c r="B816" s="151"/>
      <c r="D816" s="145" t="s">
        <v>146</v>
      </c>
      <c r="E816" s="152" t="s">
        <v>44</v>
      </c>
      <c r="F816" s="153" t="s">
        <v>90</v>
      </c>
      <c r="H816" s="154">
        <v>1</v>
      </c>
      <c r="I816" s="155"/>
      <c r="L816" s="151"/>
      <c r="M816" s="156"/>
      <c r="T816" s="157"/>
      <c r="AT816" s="152" t="s">
        <v>146</v>
      </c>
      <c r="AU816" s="152" t="s">
        <v>92</v>
      </c>
      <c r="AV816" s="13" t="s">
        <v>92</v>
      </c>
      <c r="AW816" s="13" t="s">
        <v>42</v>
      </c>
      <c r="AX816" s="13" t="s">
        <v>90</v>
      </c>
      <c r="AY816" s="152" t="s">
        <v>135</v>
      </c>
    </row>
    <row r="817" spans="2:65" s="1" customFormat="1" ht="24.2" customHeight="1">
      <c r="B817" s="32"/>
      <c r="C817" s="166" t="s">
        <v>843</v>
      </c>
      <c r="D817" s="166" t="s">
        <v>209</v>
      </c>
      <c r="E817" s="167" t="s">
        <v>844</v>
      </c>
      <c r="F817" s="168" t="s">
        <v>845</v>
      </c>
      <c r="G817" s="169" t="s">
        <v>191</v>
      </c>
      <c r="H817" s="170">
        <v>1</v>
      </c>
      <c r="I817" s="171"/>
      <c r="J817" s="172">
        <f>ROUND(I817*H817,2)</f>
        <v>0</v>
      </c>
      <c r="K817" s="168" t="s">
        <v>216</v>
      </c>
      <c r="L817" s="173"/>
      <c r="M817" s="174" t="s">
        <v>44</v>
      </c>
      <c r="N817" s="175" t="s">
        <v>53</v>
      </c>
      <c r="P817" s="136">
        <f>O817*H817</f>
        <v>0</v>
      </c>
      <c r="Q817" s="136">
        <v>0</v>
      </c>
      <c r="R817" s="136">
        <f>Q817*H817</f>
        <v>0</v>
      </c>
      <c r="S817" s="136">
        <v>0</v>
      </c>
      <c r="T817" s="137">
        <f>S817*H817</f>
        <v>0</v>
      </c>
      <c r="AR817" s="138" t="s">
        <v>92</v>
      </c>
      <c r="AT817" s="138" t="s">
        <v>209</v>
      </c>
      <c r="AU817" s="138" t="s">
        <v>92</v>
      </c>
      <c r="AY817" s="16" t="s">
        <v>135</v>
      </c>
      <c r="BE817" s="139">
        <f>IF(N817="základní",J817,0)</f>
        <v>0</v>
      </c>
      <c r="BF817" s="139">
        <f>IF(N817="snížená",J817,0)</f>
        <v>0</v>
      </c>
      <c r="BG817" s="139">
        <f>IF(N817="zákl. přenesená",J817,0)</f>
        <v>0</v>
      </c>
      <c r="BH817" s="139">
        <f>IF(N817="sníž. přenesená",J817,0)</f>
        <v>0</v>
      </c>
      <c r="BI817" s="139">
        <f>IF(N817="nulová",J817,0)</f>
        <v>0</v>
      </c>
      <c r="BJ817" s="16" t="s">
        <v>90</v>
      </c>
      <c r="BK817" s="139">
        <f>ROUND(I817*H817,2)</f>
        <v>0</v>
      </c>
      <c r="BL817" s="16" t="s">
        <v>90</v>
      </c>
      <c r="BM817" s="138" t="s">
        <v>846</v>
      </c>
    </row>
    <row r="818" spans="2:65" s="12" customFormat="1" ht="11.25">
      <c r="B818" s="144"/>
      <c r="D818" s="145" t="s">
        <v>146</v>
      </c>
      <c r="E818" s="146" t="s">
        <v>44</v>
      </c>
      <c r="F818" s="147" t="s">
        <v>396</v>
      </c>
      <c r="H818" s="146" t="s">
        <v>44</v>
      </c>
      <c r="I818" s="148"/>
      <c r="L818" s="144"/>
      <c r="M818" s="149"/>
      <c r="T818" s="150"/>
      <c r="AT818" s="146" t="s">
        <v>146</v>
      </c>
      <c r="AU818" s="146" t="s">
        <v>92</v>
      </c>
      <c r="AV818" s="12" t="s">
        <v>90</v>
      </c>
      <c r="AW818" s="12" t="s">
        <v>42</v>
      </c>
      <c r="AX818" s="12" t="s">
        <v>82</v>
      </c>
      <c r="AY818" s="146" t="s">
        <v>135</v>
      </c>
    </row>
    <row r="819" spans="2:65" s="12" customFormat="1" ht="11.25">
      <c r="B819" s="144"/>
      <c r="D819" s="145" t="s">
        <v>146</v>
      </c>
      <c r="E819" s="146" t="s">
        <v>44</v>
      </c>
      <c r="F819" s="147" t="s">
        <v>401</v>
      </c>
      <c r="H819" s="146" t="s">
        <v>44</v>
      </c>
      <c r="I819" s="148"/>
      <c r="L819" s="144"/>
      <c r="M819" s="149"/>
      <c r="T819" s="150"/>
      <c r="AT819" s="146" t="s">
        <v>146</v>
      </c>
      <c r="AU819" s="146" t="s">
        <v>92</v>
      </c>
      <c r="AV819" s="12" t="s">
        <v>90</v>
      </c>
      <c r="AW819" s="12" t="s">
        <v>42</v>
      </c>
      <c r="AX819" s="12" t="s">
        <v>82</v>
      </c>
      <c r="AY819" s="146" t="s">
        <v>135</v>
      </c>
    </row>
    <row r="820" spans="2:65" s="12" customFormat="1" ht="11.25">
      <c r="B820" s="144"/>
      <c r="D820" s="145" t="s">
        <v>146</v>
      </c>
      <c r="E820" s="146" t="s">
        <v>44</v>
      </c>
      <c r="F820" s="147" t="s">
        <v>847</v>
      </c>
      <c r="H820" s="146" t="s">
        <v>44</v>
      </c>
      <c r="I820" s="148"/>
      <c r="L820" s="144"/>
      <c r="M820" s="149"/>
      <c r="T820" s="150"/>
      <c r="AT820" s="146" t="s">
        <v>146</v>
      </c>
      <c r="AU820" s="146" t="s">
        <v>92</v>
      </c>
      <c r="AV820" s="12" t="s">
        <v>90</v>
      </c>
      <c r="AW820" s="12" t="s">
        <v>42</v>
      </c>
      <c r="AX820" s="12" t="s">
        <v>82</v>
      </c>
      <c r="AY820" s="146" t="s">
        <v>135</v>
      </c>
    </row>
    <row r="821" spans="2:65" s="13" customFormat="1" ht="11.25">
      <c r="B821" s="151"/>
      <c r="D821" s="145" t="s">
        <v>146</v>
      </c>
      <c r="E821" s="152" t="s">
        <v>44</v>
      </c>
      <c r="F821" s="153" t="s">
        <v>90</v>
      </c>
      <c r="H821" s="154">
        <v>1</v>
      </c>
      <c r="I821" s="155"/>
      <c r="L821" s="151"/>
      <c r="M821" s="156"/>
      <c r="T821" s="157"/>
      <c r="AT821" s="152" t="s">
        <v>146</v>
      </c>
      <c r="AU821" s="152" t="s">
        <v>92</v>
      </c>
      <c r="AV821" s="13" t="s">
        <v>92</v>
      </c>
      <c r="AW821" s="13" t="s">
        <v>42</v>
      </c>
      <c r="AX821" s="13" t="s">
        <v>90</v>
      </c>
      <c r="AY821" s="152" t="s">
        <v>135</v>
      </c>
    </row>
    <row r="822" spans="2:65" s="1" customFormat="1" ht="24.2" customHeight="1">
      <c r="B822" s="32"/>
      <c r="C822" s="166" t="s">
        <v>848</v>
      </c>
      <c r="D822" s="166" t="s">
        <v>209</v>
      </c>
      <c r="E822" s="167" t="s">
        <v>849</v>
      </c>
      <c r="F822" s="168" t="s">
        <v>850</v>
      </c>
      <c r="G822" s="169" t="s">
        <v>191</v>
      </c>
      <c r="H822" s="170">
        <v>1</v>
      </c>
      <c r="I822" s="171"/>
      <c r="J822" s="172">
        <f>ROUND(I822*H822,2)</f>
        <v>0</v>
      </c>
      <c r="K822" s="168" t="s">
        <v>216</v>
      </c>
      <c r="L822" s="173"/>
      <c r="M822" s="174" t="s">
        <v>44</v>
      </c>
      <c r="N822" s="175" t="s">
        <v>53</v>
      </c>
      <c r="P822" s="136">
        <f>O822*H822</f>
        <v>0</v>
      </c>
      <c r="Q822" s="136">
        <v>0</v>
      </c>
      <c r="R822" s="136">
        <f>Q822*H822</f>
        <v>0</v>
      </c>
      <c r="S822" s="136">
        <v>0</v>
      </c>
      <c r="T822" s="137">
        <f>S822*H822</f>
        <v>0</v>
      </c>
      <c r="AR822" s="138" t="s">
        <v>92</v>
      </c>
      <c r="AT822" s="138" t="s">
        <v>209</v>
      </c>
      <c r="AU822" s="138" t="s">
        <v>92</v>
      </c>
      <c r="AY822" s="16" t="s">
        <v>135</v>
      </c>
      <c r="BE822" s="139">
        <f>IF(N822="základní",J822,0)</f>
        <v>0</v>
      </c>
      <c r="BF822" s="139">
        <f>IF(N822="snížená",J822,0)</f>
        <v>0</v>
      </c>
      <c r="BG822" s="139">
        <f>IF(N822="zákl. přenesená",J822,0)</f>
        <v>0</v>
      </c>
      <c r="BH822" s="139">
        <f>IF(N822="sníž. přenesená",J822,0)</f>
        <v>0</v>
      </c>
      <c r="BI822" s="139">
        <f>IF(N822="nulová",J822,0)</f>
        <v>0</v>
      </c>
      <c r="BJ822" s="16" t="s">
        <v>90</v>
      </c>
      <c r="BK822" s="139">
        <f>ROUND(I822*H822,2)</f>
        <v>0</v>
      </c>
      <c r="BL822" s="16" t="s">
        <v>90</v>
      </c>
      <c r="BM822" s="138" t="s">
        <v>851</v>
      </c>
    </row>
    <row r="823" spans="2:65" s="12" customFormat="1" ht="11.25">
      <c r="B823" s="144"/>
      <c r="D823" s="145" t="s">
        <v>146</v>
      </c>
      <c r="E823" s="146" t="s">
        <v>44</v>
      </c>
      <c r="F823" s="147" t="s">
        <v>396</v>
      </c>
      <c r="H823" s="146" t="s">
        <v>44</v>
      </c>
      <c r="I823" s="148"/>
      <c r="L823" s="144"/>
      <c r="M823" s="149"/>
      <c r="T823" s="150"/>
      <c r="AT823" s="146" t="s">
        <v>146</v>
      </c>
      <c r="AU823" s="146" t="s">
        <v>92</v>
      </c>
      <c r="AV823" s="12" t="s">
        <v>90</v>
      </c>
      <c r="AW823" s="12" t="s">
        <v>42</v>
      </c>
      <c r="AX823" s="12" t="s">
        <v>82</v>
      </c>
      <c r="AY823" s="146" t="s">
        <v>135</v>
      </c>
    </row>
    <row r="824" spans="2:65" s="12" customFormat="1" ht="11.25">
      <c r="B824" s="144"/>
      <c r="D824" s="145" t="s">
        <v>146</v>
      </c>
      <c r="E824" s="146" t="s">
        <v>44</v>
      </c>
      <c r="F824" s="147" t="s">
        <v>397</v>
      </c>
      <c r="H824" s="146" t="s">
        <v>44</v>
      </c>
      <c r="I824" s="148"/>
      <c r="L824" s="144"/>
      <c r="M824" s="149"/>
      <c r="T824" s="150"/>
      <c r="AT824" s="146" t="s">
        <v>146</v>
      </c>
      <c r="AU824" s="146" t="s">
        <v>92</v>
      </c>
      <c r="AV824" s="12" t="s">
        <v>90</v>
      </c>
      <c r="AW824" s="12" t="s">
        <v>42</v>
      </c>
      <c r="AX824" s="12" t="s">
        <v>82</v>
      </c>
      <c r="AY824" s="146" t="s">
        <v>135</v>
      </c>
    </row>
    <row r="825" spans="2:65" s="13" customFormat="1" ht="11.25">
      <c r="B825" s="151"/>
      <c r="D825" s="145" t="s">
        <v>146</v>
      </c>
      <c r="E825" s="152" t="s">
        <v>44</v>
      </c>
      <c r="F825" s="153" t="s">
        <v>90</v>
      </c>
      <c r="H825" s="154">
        <v>1</v>
      </c>
      <c r="I825" s="155"/>
      <c r="L825" s="151"/>
      <c r="M825" s="156"/>
      <c r="T825" s="157"/>
      <c r="AT825" s="152" t="s">
        <v>146</v>
      </c>
      <c r="AU825" s="152" t="s">
        <v>92</v>
      </c>
      <c r="AV825" s="13" t="s">
        <v>92</v>
      </c>
      <c r="AW825" s="13" t="s">
        <v>42</v>
      </c>
      <c r="AX825" s="13" t="s">
        <v>90</v>
      </c>
      <c r="AY825" s="152" t="s">
        <v>135</v>
      </c>
    </row>
    <row r="826" spans="2:65" s="1" customFormat="1" ht="16.5" customHeight="1">
      <c r="B826" s="32"/>
      <c r="C826" s="127" t="s">
        <v>852</v>
      </c>
      <c r="D826" s="127" t="s">
        <v>137</v>
      </c>
      <c r="E826" s="128" t="s">
        <v>853</v>
      </c>
      <c r="F826" s="129" t="s">
        <v>854</v>
      </c>
      <c r="G826" s="130" t="s">
        <v>191</v>
      </c>
      <c r="H826" s="131">
        <v>7</v>
      </c>
      <c r="I826" s="132"/>
      <c r="J826" s="133">
        <f>ROUND(I826*H826,2)</f>
        <v>0</v>
      </c>
      <c r="K826" s="129" t="s">
        <v>141</v>
      </c>
      <c r="L826" s="32"/>
      <c r="M826" s="134" t="s">
        <v>44</v>
      </c>
      <c r="N826" s="135" t="s">
        <v>53</v>
      </c>
      <c r="P826" s="136">
        <f>O826*H826</f>
        <v>0</v>
      </c>
      <c r="Q826" s="136">
        <v>0</v>
      </c>
      <c r="R826" s="136">
        <f>Q826*H826</f>
        <v>0</v>
      </c>
      <c r="S826" s="136">
        <v>0</v>
      </c>
      <c r="T826" s="137">
        <f>S826*H826</f>
        <v>0</v>
      </c>
      <c r="AR826" s="138" t="s">
        <v>90</v>
      </c>
      <c r="AT826" s="138" t="s">
        <v>137</v>
      </c>
      <c r="AU826" s="138" t="s">
        <v>92</v>
      </c>
      <c r="AY826" s="16" t="s">
        <v>135</v>
      </c>
      <c r="BE826" s="139">
        <f>IF(N826="základní",J826,0)</f>
        <v>0</v>
      </c>
      <c r="BF826" s="139">
        <f>IF(N826="snížená",J826,0)</f>
        <v>0</v>
      </c>
      <c r="BG826" s="139">
        <f>IF(N826="zákl. přenesená",J826,0)</f>
        <v>0</v>
      </c>
      <c r="BH826" s="139">
        <f>IF(N826="sníž. přenesená",J826,0)</f>
        <v>0</v>
      </c>
      <c r="BI826" s="139">
        <f>IF(N826="nulová",J826,0)</f>
        <v>0</v>
      </c>
      <c r="BJ826" s="16" t="s">
        <v>90</v>
      </c>
      <c r="BK826" s="139">
        <f>ROUND(I826*H826,2)</f>
        <v>0</v>
      </c>
      <c r="BL826" s="16" t="s">
        <v>90</v>
      </c>
      <c r="BM826" s="138" t="s">
        <v>855</v>
      </c>
    </row>
    <row r="827" spans="2:65" s="1" customFormat="1" ht="11.25">
      <c r="B827" s="32"/>
      <c r="D827" s="140" t="s">
        <v>144</v>
      </c>
      <c r="F827" s="141" t="s">
        <v>856</v>
      </c>
      <c r="I827" s="142"/>
      <c r="L827" s="32"/>
      <c r="M827" s="143"/>
      <c r="T827" s="53"/>
      <c r="AT827" s="16" t="s">
        <v>144</v>
      </c>
      <c r="AU827" s="16" t="s">
        <v>92</v>
      </c>
    </row>
    <row r="828" spans="2:65" s="12" customFormat="1" ht="11.25">
      <c r="B828" s="144"/>
      <c r="D828" s="145" t="s">
        <v>146</v>
      </c>
      <c r="E828" s="146" t="s">
        <v>44</v>
      </c>
      <c r="F828" s="147" t="s">
        <v>816</v>
      </c>
      <c r="H828" s="146" t="s">
        <v>44</v>
      </c>
      <c r="I828" s="148"/>
      <c r="L828" s="144"/>
      <c r="M828" s="149"/>
      <c r="T828" s="150"/>
      <c r="AT828" s="146" t="s">
        <v>146</v>
      </c>
      <c r="AU828" s="146" t="s">
        <v>92</v>
      </c>
      <c r="AV828" s="12" t="s">
        <v>90</v>
      </c>
      <c r="AW828" s="12" t="s">
        <v>42</v>
      </c>
      <c r="AX828" s="12" t="s">
        <v>82</v>
      </c>
      <c r="AY828" s="146" t="s">
        <v>135</v>
      </c>
    </row>
    <row r="829" spans="2:65" s="12" customFormat="1" ht="11.25">
      <c r="B829" s="144"/>
      <c r="D829" s="145" t="s">
        <v>146</v>
      </c>
      <c r="E829" s="146" t="s">
        <v>44</v>
      </c>
      <c r="F829" s="147" t="s">
        <v>397</v>
      </c>
      <c r="H829" s="146" t="s">
        <v>44</v>
      </c>
      <c r="I829" s="148"/>
      <c r="L829" s="144"/>
      <c r="M829" s="149"/>
      <c r="T829" s="150"/>
      <c r="AT829" s="146" t="s">
        <v>146</v>
      </c>
      <c r="AU829" s="146" t="s">
        <v>92</v>
      </c>
      <c r="AV829" s="12" t="s">
        <v>90</v>
      </c>
      <c r="AW829" s="12" t="s">
        <v>42</v>
      </c>
      <c r="AX829" s="12" t="s">
        <v>82</v>
      </c>
      <c r="AY829" s="146" t="s">
        <v>135</v>
      </c>
    </row>
    <row r="830" spans="2:65" s="13" customFormat="1" ht="11.25">
      <c r="B830" s="151"/>
      <c r="D830" s="145" t="s">
        <v>146</v>
      </c>
      <c r="E830" s="152" t="s">
        <v>44</v>
      </c>
      <c r="F830" s="153" t="s">
        <v>90</v>
      </c>
      <c r="H830" s="154">
        <v>1</v>
      </c>
      <c r="I830" s="155"/>
      <c r="L830" s="151"/>
      <c r="M830" s="156"/>
      <c r="T830" s="157"/>
      <c r="AT830" s="152" t="s">
        <v>146</v>
      </c>
      <c r="AU830" s="152" t="s">
        <v>92</v>
      </c>
      <c r="AV830" s="13" t="s">
        <v>92</v>
      </c>
      <c r="AW830" s="13" t="s">
        <v>42</v>
      </c>
      <c r="AX830" s="13" t="s">
        <v>82</v>
      </c>
      <c r="AY830" s="152" t="s">
        <v>135</v>
      </c>
    </row>
    <row r="831" spans="2:65" s="12" customFormat="1" ht="11.25">
      <c r="B831" s="144"/>
      <c r="D831" s="145" t="s">
        <v>146</v>
      </c>
      <c r="E831" s="146" t="s">
        <v>44</v>
      </c>
      <c r="F831" s="147" t="s">
        <v>398</v>
      </c>
      <c r="H831" s="146" t="s">
        <v>44</v>
      </c>
      <c r="I831" s="148"/>
      <c r="L831" s="144"/>
      <c r="M831" s="149"/>
      <c r="T831" s="150"/>
      <c r="AT831" s="146" t="s">
        <v>146</v>
      </c>
      <c r="AU831" s="146" t="s">
        <v>92</v>
      </c>
      <c r="AV831" s="12" t="s">
        <v>90</v>
      </c>
      <c r="AW831" s="12" t="s">
        <v>42</v>
      </c>
      <c r="AX831" s="12" t="s">
        <v>82</v>
      </c>
      <c r="AY831" s="146" t="s">
        <v>135</v>
      </c>
    </row>
    <row r="832" spans="2:65" s="13" customFormat="1" ht="11.25">
      <c r="B832" s="151"/>
      <c r="D832" s="145" t="s">
        <v>146</v>
      </c>
      <c r="E832" s="152" t="s">
        <v>44</v>
      </c>
      <c r="F832" s="153" t="s">
        <v>90</v>
      </c>
      <c r="H832" s="154">
        <v>1</v>
      </c>
      <c r="I832" s="155"/>
      <c r="L832" s="151"/>
      <c r="M832" s="156"/>
      <c r="T832" s="157"/>
      <c r="AT832" s="152" t="s">
        <v>146</v>
      </c>
      <c r="AU832" s="152" t="s">
        <v>92</v>
      </c>
      <c r="AV832" s="13" t="s">
        <v>92</v>
      </c>
      <c r="AW832" s="13" t="s">
        <v>42</v>
      </c>
      <c r="AX832" s="13" t="s">
        <v>82</v>
      </c>
      <c r="AY832" s="152" t="s">
        <v>135</v>
      </c>
    </row>
    <row r="833" spans="2:65" s="12" customFormat="1" ht="11.25">
      <c r="B833" s="144"/>
      <c r="D833" s="145" t="s">
        <v>146</v>
      </c>
      <c r="E833" s="146" t="s">
        <v>44</v>
      </c>
      <c r="F833" s="147" t="s">
        <v>399</v>
      </c>
      <c r="H833" s="146" t="s">
        <v>44</v>
      </c>
      <c r="I833" s="148"/>
      <c r="L833" s="144"/>
      <c r="M833" s="149"/>
      <c r="T833" s="150"/>
      <c r="AT833" s="146" t="s">
        <v>146</v>
      </c>
      <c r="AU833" s="146" t="s">
        <v>92</v>
      </c>
      <c r="AV833" s="12" t="s">
        <v>90</v>
      </c>
      <c r="AW833" s="12" t="s">
        <v>42</v>
      </c>
      <c r="AX833" s="12" t="s">
        <v>82</v>
      </c>
      <c r="AY833" s="146" t="s">
        <v>135</v>
      </c>
    </row>
    <row r="834" spans="2:65" s="13" customFormat="1" ht="11.25">
      <c r="B834" s="151"/>
      <c r="D834" s="145" t="s">
        <v>146</v>
      </c>
      <c r="E834" s="152" t="s">
        <v>44</v>
      </c>
      <c r="F834" s="153" t="s">
        <v>90</v>
      </c>
      <c r="H834" s="154">
        <v>1</v>
      </c>
      <c r="I834" s="155"/>
      <c r="L834" s="151"/>
      <c r="M834" s="156"/>
      <c r="T834" s="157"/>
      <c r="AT834" s="152" t="s">
        <v>146</v>
      </c>
      <c r="AU834" s="152" t="s">
        <v>92</v>
      </c>
      <c r="AV834" s="13" t="s">
        <v>92</v>
      </c>
      <c r="AW834" s="13" t="s">
        <v>42</v>
      </c>
      <c r="AX834" s="13" t="s">
        <v>82</v>
      </c>
      <c r="AY834" s="152" t="s">
        <v>135</v>
      </c>
    </row>
    <row r="835" spans="2:65" s="12" customFormat="1" ht="11.25">
      <c r="B835" s="144"/>
      <c r="D835" s="145" t="s">
        <v>146</v>
      </c>
      <c r="E835" s="146" t="s">
        <v>44</v>
      </c>
      <c r="F835" s="147" t="s">
        <v>400</v>
      </c>
      <c r="H835" s="146" t="s">
        <v>44</v>
      </c>
      <c r="I835" s="148"/>
      <c r="L835" s="144"/>
      <c r="M835" s="149"/>
      <c r="T835" s="150"/>
      <c r="AT835" s="146" t="s">
        <v>146</v>
      </c>
      <c r="AU835" s="146" t="s">
        <v>92</v>
      </c>
      <c r="AV835" s="12" t="s">
        <v>90</v>
      </c>
      <c r="AW835" s="12" t="s">
        <v>42</v>
      </c>
      <c r="AX835" s="12" t="s">
        <v>82</v>
      </c>
      <c r="AY835" s="146" t="s">
        <v>135</v>
      </c>
    </row>
    <row r="836" spans="2:65" s="13" customFormat="1" ht="11.25">
      <c r="B836" s="151"/>
      <c r="D836" s="145" t="s">
        <v>146</v>
      </c>
      <c r="E836" s="152" t="s">
        <v>44</v>
      </c>
      <c r="F836" s="153" t="s">
        <v>90</v>
      </c>
      <c r="H836" s="154">
        <v>1</v>
      </c>
      <c r="I836" s="155"/>
      <c r="L836" s="151"/>
      <c r="M836" s="156"/>
      <c r="T836" s="157"/>
      <c r="AT836" s="152" t="s">
        <v>146</v>
      </c>
      <c r="AU836" s="152" t="s">
        <v>92</v>
      </c>
      <c r="AV836" s="13" t="s">
        <v>92</v>
      </c>
      <c r="AW836" s="13" t="s">
        <v>42</v>
      </c>
      <c r="AX836" s="13" t="s">
        <v>82</v>
      </c>
      <c r="AY836" s="152" t="s">
        <v>135</v>
      </c>
    </row>
    <row r="837" spans="2:65" s="12" customFormat="1" ht="11.25">
      <c r="B837" s="144"/>
      <c r="D837" s="145" t="s">
        <v>146</v>
      </c>
      <c r="E837" s="146" t="s">
        <v>44</v>
      </c>
      <c r="F837" s="147" t="s">
        <v>401</v>
      </c>
      <c r="H837" s="146" t="s">
        <v>44</v>
      </c>
      <c r="I837" s="148"/>
      <c r="L837" s="144"/>
      <c r="M837" s="149"/>
      <c r="T837" s="150"/>
      <c r="AT837" s="146" t="s">
        <v>146</v>
      </c>
      <c r="AU837" s="146" t="s">
        <v>92</v>
      </c>
      <c r="AV837" s="12" t="s">
        <v>90</v>
      </c>
      <c r="AW837" s="12" t="s">
        <v>42</v>
      </c>
      <c r="AX837" s="12" t="s">
        <v>82</v>
      </c>
      <c r="AY837" s="146" t="s">
        <v>135</v>
      </c>
    </row>
    <row r="838" spans="2:65" s="13" customFormat="1" ht="11.25">
      <c r="B838" s="151"/>
      <c r="D838" s="145" t="s">
        <v>146</v>
      </c>
      <c r="E838" s="152" t="s">
        <v>44</v>
      </c>
      <c r="F838" s="153" t="s">
        <v>90</v>
      </c>
      <c r="H838" s="154">
        <v>1</v>
      </c>
      <c r="I838" s="155"/>
      <c r="L838" s="151"/>
      <c r="M838" s="156"/>
      <c r="T838" s="157"/>
      <c r="AT838" s="152" t="s">
        <v>146</v>
      </c>
      <c r="AU838" s="152" t="s">
        <v>92</v>
      </c>
      <c r="AV838" s="13" t="s">
        <v>92</v>
      </c>
      <c r="AW838" s="13" t="s">
        <v>42</v>
      </c>
      <c r="AX838" s="13" t="s">
        <v>82</v>
      </c>
      <c r="AY838" s="152" t="s">
        <v>135</v>
      </c>
    </row>
    <row r="839" spans="2:65" s="12" customFormat="1" ht="11.25">
      <c r="B839" s="144"/>
      <c r="D839" s="145" t="s">
        <v>146</v>
      </c>
      <c r="E839" s="146" t="s">
        <v>44</v>
      </c>
      <c r="F839" s="147" t="s">
        <v>402</v>
      </c>
      <c r="H839" s="146" t="s">
        <v>44</v>
      </c>
      <c r="I839" s="148"/>
      <c r="L839" s="144"/>
      <c r="M839" s="149"/>
      <c r="T839" s="150"/>
      <c r="AT839" s="146" t="s">
        <v>146</v>
      </c>
      <c r="AU839" s="146" t="s">
        <v>92</v>
      </c>
      <c r="AV839" s="12" t="s">
        <v>90</v>
      </c>
      <c r="AW839" s="12" t="s">
        <v>42</v>
      </c>
      <c r="AX839" s="12" t="s">
        <v>82</v>
      </c>
      <c r="AY839" s="146" t="s">
        <v>135</v>
      </c>
    </row>
    <row r="840" spans="2:65" s="13" customFormat="1" ht="11.25">
      <c r="B840" s="151"/>
      <c r="D840" s="145" t="s">
        <v>146</v>
      </c>
      <c r="E840" s="152" t="s">
        <v>44</v>
      </c>
      <c r="F840" s="153" t="s">
        <v>90</v>
      </c>
      <c r="H840" s="154">
        <v>1</v>
      </c>
      <c r="I840" s="155"/>
      <c r="L840" s="151"/>
      <c r="M840" s="156"/>
      <c r="T840" s="157"/>
      <c r="AT840" s="152" t="s">
        <v>146</v>
      </c>
      <c r="AU840" s="152" t="s">
        <v>92</v>
      </c>
      <c r="AV840" s="13" t="s">
        <v>92</v>
      </c>
      <c r="AW840" s="13" t="s">
        <v>42</v>
      </c>
      <c r="AX840" s="13" t="s">
        <v>82</v>
      </c>
      <c r="AY840" s="152" t="s">
        <v>135</v>
      </c>
    </row>
    <row r="841" spans="2:65" s="12" customFormat="1" ht="11.25">
      <c r="B841" s="144"/>
      <c r="D841" s="145" t="s">
        <v>146</v>
      </c>
      <c r="E841" s="146" t="s">
        <v>44</v>
      </c>
      <c r="F841" s="147" t="s">
        <v>403</v>
      </c>
      <c r="H841" s="146" t="s">
        <v>44</v>
      </c>
      <c r="I841" s="148"/>
      <c r="L841" s="144"/>
      <c r="M841" s="149"/>
      <c r="T841" s="150"/>
      <c r="AT841" s="146" t="s">
        <v>146</v>
      </c>
      <c r="AU841" s="146" t="s">
        <v>92</v>
      </c>
      <c r="AV841" s="12" t="s">
        <v>90</v>
      </c>
      <c r="AW841" s="12" t="s">
        <v>42</v>
      </c>
      <c r="AX841" s="12" t="s">
        <v>82</v>
      </c>
      <c r="AY841" s="146" t="s">
        <v>135</v>
      </c>
    </row>
    <row r="842" spans="2:65" s="13" customFormat="1" ht="11.25">
      <c r="B842" s="151"/>
      <c r="D842" s="145" t="s">
        <v>146</v>
      </c>
      <c r="E842" s="152" t="s">
        <v>44</v>
      </c>
      <c r="F842" s="153" t="s">
        <v>90</v>
      </c>
      <c r="H842" s="154">
        <v>1</v>
      </c>
      <c r="I842" s="155"/>
      <c r="L842" s="151"/>
      <c r="M842" s="156"/>
      <c r="T842" s="157"/>
      <c r="AT842" s="152" t="s">
        <v>146</v>
      </c>
      <c r="AU842" s="152" t="s">
        <v>92</v>
      </c>
      <c r="AV842" s="13" t="s">
        <v>92</v>
      </c>
      <c r="AW842" s="13" t="s">
        <v>42</v>
      </c>
      <c r="AX842" s="13" t="s">
        <v>82</v>
      </c>
      <c r="AY842" s="152" t="s">
        <v>135</v>
      </c>
    </row>
    <row r="843" spans="2:65" s="14" customFormat="1" ht="11.25">
      <c r="B843" s="158"/>
      <c r="D843" s="145" t="s">
        <v>146</v>
      </c>
      <c r="E843" s="159" t="s">
        <v>44</v>
      </c>
      <c r="F843" s="160" t="s">
        <v>169</v>
      </c>
      <c r="H843" s="161">
        <v>7</v>
      </c>
      <c r="I843" s="162"/>
      <c r="L843" s="158"/>
      <c r="M843" s="163"/>
      <c r="T843" s="164"/>
      <c r="AT843" s="159" t="s">
        <v>146</v>
      </c>
      <c r="AU843" s="159" t="s">
        <v>92</v>
      </c>
      <c r="AV843" s="14" t="s">
        <v>142</v>
      </c>
      <c r="AW843" s="14" t="s">
        <v>42</v>
      </c>
      <c r="AX843" s="14" t="s">
        <v>90</v>
      </c>
      <c r="AY843" s="159" t="s">
        <v>135</v>
      </c>
    </row>
    <row r="844" spans="2:65" s="1" customFormat="1" ht="16.5" customHeight="1">
      <c r="B844" s="32"/>
      <c r="C844" s="166" t="s">
        <v>857</v>
      </c>
      <c r="D844" s="166" t="s">
        <v>209</v>
      </c>
      <c r="E844" s="167" t="s">
        <v>858</v>
      </c>
      <c r="F844" s="168" t="s">
        <v>859</v>
      </c>
      <c r="G844" s="169" t="s">
        <v>191</v>
      </c>
      <c r="H844" s="170">
        <v>7</v>
      </c>
      <c r="I844" s="171"/>
      <c r="J844" s="172">
        <f>ROUND(I844*H844,2)</f>
        <v>0</v>
      </c>
      <c r="K844" s="168" t="s">
        <v>216</v>
      </c>
      <c r="L844" s="173"/>
      <c r="M844" s="174" t="s">
        <v>44</v>
      </c>
      <c r="N844" s="175" t="s">
        <v>53</v>
      </c>
      <c r="P844" s="136">
        <f>O844*H844</f>
        <v>0</v>
      </c>
      <c r="Q844" s="136">
        <v>0</v>
      </c>
      <c r="R844" s="136">
        <f>Q844*H844</f>
        <v>0</v>
      </c>
      <c r="S844" s="136">
        <v>0</v>
      </c>
      <c r="T844" s="137">
        <f>S844*H844</f>
        <v>0</v>
      </c>
      <c r="AR844" s="138" t="s">
        <v>92</v>
      </c>
      <c r="AT844" s="138" t="s">
        <v>209</v>
      </c>
      <c r="AU844" s="138" t="s">
        <v>92</v>
      </c>
      <c r="AY844" s="16" t="s">
        <v>135</v>
      </c>
      <c r="BE844" s="139">
        <f>IF(N844="základní",J844,0)</f>
        <v>0</v>
      </c>
      <c r="BF844" s="139">
        <f>IF(N844="snížená",J844,0)</f>
        <v>0</v>
      </c>
      <c r="BG844" s="139">
        <f>IF(N844="zákl. přenesená",J844,0)</f>
        <v>0</v>
      </c>
      <c r="BH844" s="139">
        <f>IF(N844="sníž. přenesená",J844,0)</f>
        <v>0</v>
      </c>
      <c r="BI844" s="139">
        <f>IF(N844="nulová",J844,0)</f>
        <v>0</v>
      </c>
      <c r="BJ844" s="16" t="s">
        <v>90</v>
      </c>
      <c r="BK844" s="139">
        <f>ROUND(I844*H844,2)</f>
        <v>0</v>
      </c>
      <c r="BL844" s="16" t="s">
        <v>90</v>
      </c>
      <c r="BM844" s="138" t="s">
        <v>860</v>
      </c>
    </row>
    <row r="845" spans="2:65" s="12" customFormat="1" ht="11.25">
      <c r="B845" s="144"/>
      <c r="D845" s="145" t="s">
        <v>146</v>
      </c>
      <c r="E845" s="146" t="s">
        <v>44</v>
      </c>
      <c r="F845" s="147" t="s">
        <v>396</v>
      </c>
      <c r="H845" s="146" t="s">
        <v>44</v>
      </c>
      <c r="I845" s="148"/>
      <c r="L845" s="144"/>
      <c r="M845" s="149"/>
      <c r="T845" s="150"/>
      <c r="AT845" s="146" t="s">
        <v>146</v>
      </c>
      <c r="AU845" s="146" t="s">
        <v>92</v>
      </c>
      <c r="AV845" s="12" t="s">
        <v>90</v>
      </c>
      <c r="AW845" s="12" t="s">
        <v>42</v>
      </c>
      <c r="AX845" s="12" t="s">
        <v>82</v>
      </c>
      <c r="AY845" s="146" t="s">
        <v>135</v>
      </c>
    </row>
    <row r="846" spans="2:65" s="12" customFormat="1" ht="11.25">
      <c r="B846" s="144"/>
      <c r="D846" s="145" t="s">
        <v>146</v>
      </c>
      <c r="E846" s="146" t="s">
        <v>44</v>
      </c>
      <c r="F846" s="147" t="s">
        <v>397</v>
      </c>
      <c r="H846" s="146" t="s">
        <v>44</v>
      </c>
      <c r="I846" s="148"/>
      <c r="L846" s="144"/>
      <c r="M846" s="149"/>
      <c r="T846" s="150"/>
      <c r="AT846" s="146" t="s">
        <v>146</v>
      </c>
      <c r="AU846" s="146" t="s">
        <v>92</v>
      </c>
      <c r="AV846" s="12" t="s">
        <v>90</v>
      </c>
      <c r="AW846" s="12" t="s">
        <v>42</v>
      </c>
      <c r="AX846" s="12" t="s">
        <v>82</v>
      </c>
      <c r="AY846" s="146" t="s">
        <v>135</v>
      </c>
    </row>
    <row r="847" spans="2:65" s="13" customFormat="1" ht="11.25">
      <c r="B847" s="151"/>
      <c r="D847" s="145" t="s">
        <v>146</v>
      </c>
      <c r="E847" s="152" t="s">
        <v>44</v>
      </c>
      <c r="F847" s="153" t="s">
        <v>90</v>
      </c>
      <c r="H847" s="154">
        <v>1</v>
      </c>
      <c r="I847" s="155"/>
      <c r="L847" s="151"/>
      <c r="M847" s="156"/>
      <c r="T847" s="157"/>
      <c r="AT847" s="152" t="s">
        <v>146</v>
      </c>
      <c r="AU847" s="152" t="s">
        <v>92</v>
      </c>
      <c r="AV847" s="13" t="s">
        <v>92</v>
      </c>
      <c r="AW847" s="13" t="s">
        <v>42</v>
      </c>
      <c r="AX847" s="13" t="s">
        <v>82</v>
      </c>
      <c r="AY847" s="152" t="s">
        <v>135</v>
      </c>
    </row>
    <row r="848" spans="2:65" s="12" customFormat="1" ht="11.25">
      <c r="B848" s="144"/>
      <c r="D848" s="145" t="s">
        <v>146</v>
      </c>
      <c r="E848" s="146" t="s">
        <v>44</v>
      </c>
      <c r="F848" s="147" t="s">
        <v>398</v>
      </c>
      <c r="H848" s="146" t="s">
        <v>44</v>
      </c>
      <c r="I848" s="148"/>
      <c r="L848" s="144"/>
      <c r="M848" s="149"/>
      <c r="T848" s="150"/>
      <c r="AT848" s="146" t="s">
        <v>146</v>
      </c>
      <c r="AU848" s="146" t="s">
        <v>92</v>
      </c>
      <c r="AV848" s="12" t="s">
        <v>90</v>
      </c>
      <c r="AW848" s="12" t="s">
        <v>42</v>
      </c>
      <c r="AX848" s="12" t="s">
        <v>82</v>
      </c>
      <c r="AY848" s="146" t="s">
        <v>135</v>
      </c>
    </row>
    <row r="849" spans="2:65" s="13" customFormat="1" ht="11.25">
      <c r="B849" s="151"/>
      <c r="D849" s="145" t="s">
        <v>146</v>
      </c>
      <c r="E849" s="152" t="s">
        <v>44</v>
      </c>
      <c r="F849" s="153" t="s">
        <v>90</v>
      </c>
      <c r="H849" s="154">
        <v>1</v>
      </c>
      <c r="I849" s="155"/>
      <c r="L849" s="151"/>
      <c r="M849" s="156"/>
      <c r="T849" s="157"/>
      <c r="AT849" s="152" t="s">
        <v>146</v>
      </c>
      <c r="AU849" s="152" t="s">
        <v>92</v>
      </c>
      <c r="AV849" s="13" t="s">
        <v>92</v>
      </c>
      <c r="AW849" s="13" t="s">
        <v>42</v>
      </c>
      <c r="AX849" s="13" t="s">
        <v>82</v>
      </c>
      <c r="AY849" s="152" t="s">
        <v>135</v>
      </c>
    </row>
    <row r="850" spans="2:65" s="12" customFormat="1" ht="11.25">
      <c r="B850" s="144"/>
      <c r="D850" s="145" t="s">
        <v>146</v>
      </c>
      <c r="E850" s="146" t="s">
        <v>44</v>
      </c>
      <c r="F850" s="147" t="s">
        <v>399</v>
      </c>
      <c r="H850" s="146" t="s">
        <v>44</v>
      </c>
      <c r="I850" s="148"/>
      <c r="L850" s="144"/>
      <c r="M850" s="149"/>
      <c r="T850" s="150"/>
      <c r="AT850" s="146" t="s">
        <v>146</v>
      </c>
      <c r="AU850" s="146" t="s">
        <v>92</v>
      </c>
      <c r="AV850" s="12" t="s">
        <v>90</v>
      </c>
      <c r="AW850" s="12" t="s">
        <v>42</v>
      </c>
      <c r="AX850" s="12" t="s">
        <v>82</v>
      </c>
      <c r="AY850" s="146" t="s">
        <v>135</v>
      </c>
    </row>
    <row r="851" spans="2:65" s="13" customFormat="1" ht="11.25">
      <c r="B851" s="151"/>
      <c r="D851" s="145" t="s">
        <v>146</v>
      </c>
      <c r="E851" s="152" t="s">
        <v>44</v>
      </c>
      <c r="F851" s="153" t="s">
        <v>90</v>
      </c>
      <c r="H851" s="154">
        <v>1</v>
      </c>
      <c r="I851" s="155"/>
      <c r="L851" s="151"/>
      <c r="M851" s="156"/>
      <c r="T851" s="157"/>
      <c r="AT851" s="152" t="s">
        <v>146</v>
      </c>
      <c r="AU851" s="152" t="s">
        <v>92</v>
      </c>
      <c r="AV851" s="13" t="s">
        <v>92</v>
      </c>
      <c r="AW851" s="13" t="s">
        <v>42</v>
      </c>
      <c r="AX851" s="13" t="s">
        <v>82</v>
      </c>
      <c r="AY851" s="152" t="s">
        <v>135</v>
      </c>
    </row>
    <row r="852" spans="2:65" s="12" customFormat="1" ht="11.25">
      <c r="B852" s="144"/>
      <c r="D852" s="145" t="s">
        <v>146</v>
      </c>
      <c r="E852" s="146" t="s">
        <v>44</v>
      </c>
      <c r="F852" s="147" t="s">
        <v>400</v>
      </c>
      <c r="H852" s="146" t="s">
        <v>44</v>
      </c>
      <c r="I852" s="148"/>
      <c r="L852" s="144"/>
      <c r="M852" s="149"/>
      <c r="T852" s="150"/>
      <c r="AT852" s="146" t="s">
        <v>146</v>
      </c>
      <c r="AU852" s="146" t="s">
        <v>92</v>
      </c>
      <c r="AV852" s="12" t="s">
        <v>90</v>
      </c>
      <c r="AW852" s="12" t="s">
        <v>42</v>
      </c>
      <c r="AX852" s="12" t="s">
        <v>82</v>
      </c>
      <c r="AY852" s="146" t="s">
        <v>135</v>
      </c>
    </row>
    <row r="853" spans="2:65" s="13" customFormat="1" ht="11.25">
      <c r="B853" s="151"/>
      <c r="D853" s="145" t="s">
        <v>146</v>
      </c>
      <c r="E853" s="152" t="s">
        <v>44</v>
      </c>
      <c r="F853" s="153" t="s">
        <v>90</v>
      </c>
      <c r="H853" s="154">
        <v>1</v>
      </c>
      <c r="I853" s="155"/>
      <c r="L853" s="151"/>
      <c r="M853" s="156"/>
      <c r="T853" s="157"/>
      <c r="AT853" s="152" t="s">
        <v>146</v>
      </c>
      <c r="AU853" s="152" t="s">
        <v>92</v>
      </c>
      <c r="AV853" s="13" t="s">
        <v>92</v>
      </c>
      <c r="AW853" s="13" t="s">
        <v>42</v>
      </c>
      <c r="AX853" s="13" t="s">
        <v>82</v>
      </c>
      <c r="AY853" s="152" t="s">
        <v>135</v>
      </c>
    </row>
    <row r="854" spans="2:65" s="12" customFormat="1" ht="11.25">
      <c r="B854" s="144"/>
      <c r="D854" s="145" t="s">
        <v>146</v>
      </c>
      <c r="E854" s="146" t="s">
        <v>44</v>
      </c>
      <c r="F854" s="147" t="s">
        <v>401</v>
      </c>
      <c r="H854" s="146" t="s">
        <v>44</v>
      </c>
      <c r="I854" s="148"/>
      <c r="L854" s="144"/>
      <c r="M854" s="149"/>
      <c r="T854" s="150"/>
      <c r="AT854" s="146" t="s">
        <v>146</v>
      </c>
      <c r="AU854" s="146" t="s">
        <v>92</v>
      </c>
      <c r="AV854" s="12" t="s">
        <v>90</v>
      </c>
      <c r="AW854" s="12" t="s">
        <v>42</v>
      </c>
      <c r="AX854" s="12" t="s">
        <v>82</v>
      </c>
      <c r="AY854" s="146" t="s">
        <v>135</v>
      </c>
    </row>
    <row r="855" spans="2:65" s="13" customFormat="1" ht="11.25">
      <c r="B855" s="151"/>
      <c r="D855" s="145" t="s">
        <v>146</v>
      </c>
      <c r="E855" s="152" t="s">
        <v>44</v>
      </c>
      <c r="F855" s="153" t="s">
        <v>90</v>
      </c>
      <c r="H855" s="154">
        <v>1</v>
      </c>
      <c r="I855" s="155"/>
      <c r="L855" s="151"/>
      <c r="M855" s="156"/>
      <c r="T855" s="157"/>
      <c r="AT855" s="152" t="s">
        <v>146</v>
      </c>
      <c r="AU855" s="152" t="s">
        <v>92</v>
      </c>
      <c r="AV855" s="13" t="s">
        <v>92</v>
      </c>
      <c r="AW855" s="13" t="s">
        <v>42</v>
      </c>
      <c r="AX855" s="13" t="s">
        <v>82</v>
      </c>
      <c r="AY855" s="152" t="s">
        <v>135</v>
      </c>
    </row>
    <row r="856" spans="2:65" s="12" customFormat="1" ht="11.25">
      <c r="B856" s="144"/>
      <c r="D856" s="145" t="s">
        <v>146</v>
      </c>
      <c r="E856" s="146" t="s">
        <v>44</v>
      </c>
      <c r="F856" s="147" t="s">
        <v>402</v>
      </c>
      <c r="H856" s="146" t="s">
        <v>44</v>
      </c>
      <c r="I856" s="148"/>
      <c r="L856" s="144"/>
      <c r="M856" s="149"/>
      <c r="T856" s="150"/>
      <c r="AT856" s="146" t="s">
        <v>146</v>
      </c>
      <c r="AU856" s="146" t="s">
        <v>92</v>
      </c>
      <c r="AV856" s="12" t="s">
        <v>90</v>
      </c>
      <c r="AW856" s="12" t="s">
        <v>42</v>
      </c>
      <c r="AX856" s="12" t="s">
        <v>82</v>
      </c>
      <c r="AY856" s="146" t="s">
        <v>135</v>
      </c>
    </row>
    <row r="857" spans="2:65" s="13" customFormat="1" ht="11.25">
      <c r="B857" s="151"/>
      <c r="D857" s="145" t="s">
        <v>146</v>
      </c>
      <c r="E857" s="152" t="s">
        <v>44</v>
      </c>
      <c r="F857" s="153" t="s">
        <v>90</v>
      </c>
      <c r="H857" s="154">
        <v>1</v>
      </c>
      <c r="I857" s="155"/>
      <c r="L857" s="151"/>
      <c r="M857" s="156"/>
      <c r="T857" s="157"/>
      <c r="AT857" s="152" t="s">
        <v>146</v>
      </c>
      <c r="AU857" s="152" t="s">
        <v>92</v>
      </c>
      <c r="AV857" s="13" t="s">
        <v>92</v>
      </c>
      <c r="AW857" s="13" t="s">
        <v>42</v>
      </c>
      <c r="AX857" s="13" t="s">
        <v>82</v>
      </c>
      <c r="AY857" s="152" t="s">
        <v>135</v>
      </c>
    </row>
    <row r="858" spans="2:65" s="12" customFormat="1" ht="11.25">
      <c r="B858" s="144"/>
      <c r="D858" s="145" t="s">
        <v>146</v>
      </c>
      <c r="E858" s="146" t="s">
        <v>44</v>
      </c>
      <c r="F858" s="147" t="s">
        <v>403</v>
      </c>
      <c r="H858" s="146" t="s">
        <v>44</v>
      </c>
      <c r="I858" s="148"/>
      <c r="L858" s="144"/>
      <c r="M858" s="149"/>
      <c r="T858" s="150"/>
      <c r="AT858" s="146" t="s">
        <v>146</v>
      </c>
      <c r="AU858" s="146" t="s">
        <v>92</v>
      </c>
      <c r="AV858" s="12" t="s">
        <v>90</v>
      </c>
      <c r="AW858" s="12" t="s">
        <v>42</v>
      </c>
      <c r="AX858" s="12" t="s">
        <v>82</v>
      </c>
      <c r="AY858" s="146" t="s">
        <v>135</v>
      </c>
    </row>
    <row r="859" spans="2:65" s="13" customFormat="1" ht="11.25">
      <c r="B859" s="151"/>
      <c r="D859" s="145" t="s">
        <v>146</v>
      </c>
      <c r="E859" s="152" t="s">
        <v>44</v>
      </c>
      <c r="F859" s="153" t="s">
        <v>90</v>
      </c>
      <c r="H859" s="154">
        <v>1</v>
      </c>
      <c r="I859" s="155"/>
      <c r="L859" s="151"/>
      <c r="M859" s="156"/>
      <c r="T859" s="157"/>
      <c r="AT859" s="152" t="s">
        <v>146</v>
      </c>
      <c r="AU859" s="152" t="s">
        <v>92</v>
      </c>
      <c r="AV859" s="13" t="s">
        <v>92</v>
      </c>
      <c r="AW859" s="13" t="s">
        <v>42</v>
      </c>
      <c r="AX859" s="13" t="s">
        <v>82</v>
      </c>
      <c r="AY859" s="152" t="s">
        <v>135</v>
      </c>
    </row>
    <row r="860" spans="2:65" s="14" customFormat="1" ht="11.25">
      <c r="B860" s="158"/>
      <c r="D860" s="145" t="s">
        <v>146</v>
      </c>
      <c r="E860" s="159" t="s">
        <v>44</v>
      </c>
      <c r="F860" s="160" t="s">
        <v>169</v>
      </c>
      <c r="H860" s="161">
        <v>7</v>
      </c>
      <c r="I860" s="162"/>
      <c r="L860" s="158"/>
      <c r="M860" s="163"/>
      <c r="T860" s="164"/>
      <c r="AT860" s="159" t="s">
        <v>146</v>
      </c>
      <c r="AU860" s="159" t="s">
        <v>92</v>
      </c>
      <c r="AV860" s="14" t="s">
        <v>142</v>
      </c>
      <c r="AW860" s="14" t="s">
        <v>42</v>
      </c>
      <c r="AX860" s="14" t="s">
        <v>90</v>
      </c>
      <c r="AY860" s="159" t="s">
        <v>135</v>
      </c>
    </row>
    <row r="861" spans="2:65" s="1" customFormat="1" ht="76.349999999999994" customHeight="1">
      <c r="B861" s="32"/>
      <c r="C861" s="127" t="s">
        <v>861</v>
      </c>
      <c r="D861" s="127" t="s">
        <v>137</v>
      </c>
      <c r="E861" s="128" t="s">
        <v>862</v>
      </c>
      <c r="F861" s="129" t="s">
        <v>863</v>
      </c>
      <c r="G861" s="130" t="s">
        <v>191</v>
      </c>
      <c r="H861" s="131">
        <v>2</v>
      </c>
      <c r="I861" s="132"/>
      <c r="J861" s="133">
        <f>ROUND(I861*H861,2)</f>
        <v>0</v>
      </c>
      <c r="K861" s="129" t="s">
        <v>141</v>
      </c>
      <c r="L861" s="32"/>
      <c r="M861" s="134" t="s">
        <v>44</v>
      </c>
      <c r="N861" s="135" t="s">
        <v>53</v>
      </c>
      <c r="P861" s="136">
        <f>O861*H861</f>
        <v>0</v>
      </c>
      <c r="Q861" s="136">
        <v>0</v>
      </c>
      <c r="R861" s="136">
        <f>Q861*H861</f>
        <v>0</v>
      </c>
      <c r="S861" s="136">
        <v>0</v>
      </c>
      <c r="T861" s="137">
        <f>S861*H861</f>
        <v>0</v>
      </c>
      <c r="AR861" s="138" t="s">
        <v>90</v>
      </c>
      <c r="AT861" s="138" t="s">
        <v>137</v>
      </c>
      <c r="AU861" s="138" t="s">
        <v>92</v>
      </c>
      <c r="AY861" s="16" t="s">
        <v>135</v>
      </c>
      <c r="BE861" s="139">
        <f>IF(N861="základní",J861,0)</f>
        <v>0</v>
      </c>
      <c r="BF861" s="139">
        <f>IF(N861="snížená",J861,0)</f>
        <v>0</v>
      </c>
      <c r="BG861" s="139">
        <f>IF(N861="zákl. přenesená",J861,0)</f>
        <v>0</v>
      </c>
      <c r="BH861" s="139">
        <f>IF(N861="sníž. přenesená",J861,0)</f>
        <v>0</v>
      </c>
      <c r="BI861" s="139">
        <f>IF(N861="nulová",J861,0)</f>
        <v>0</v>
      </c>
      <c r="BJ861" s="16" t="s">
        <v>90</v>
      </c>
      <c r="BK861" s="139">
        <f>ROUND(I861*H861,2)</f>
        <v>0</v>
      </c>
      <c r="BL861" s="16" t="s">
        <v>90</v>
      </c>
      <c r="BM861" s="138" t="s">
        <v>864</v>
      </c>
    </row>
    <row r="862" spans="2:65" s="1" customFormat="1" ht="11.25">
      <c r="B862" s="32"/>
      <c r="D862" s="140" t="s">
        <v>144</v>
      </c>
      <c r="F862" s="141" t="s">
        <v>865</v>
      </c>
      <c r="I862" s="142"/>
      <c r="L862" s="32"/>
      <c r="M862" s="143"/>
      <c r="T862" s="53"/>
      <c r="AT862" s="16" t="s">
        <v>144</v>
      </c>
      <c r="AU862" s="16" t="s">
        <v>92</v>
      </c>
    </row>
    <row r="863" spans="2:65" s="12" customFormat="1" ht="11.25">
      <c r="B863" s="144"/>
      <c r="D863" s="145" t="s">
        <v>146</v>
      </c>
      <c r="E863" s="146" t="s">
        <v>44</v>
      </c>
      <c r="F863" s="147" t="s">
        <v>396</v>
      </c>
      <c r="H863" s="146" t="s">
        <v>44</v>
      </c>
      <c r="I863" s="148"/>
      <c r="L863" s="144"/>
      <c r="M863" s="149"/>
      <c r="T863" s="150"/>
      <c r="AT863" s="146" t="s">
        <v>146</v>
      </c>
      <c r="AU863" s="146" t="s">
        <v>92</v>
      </c>
      <c r="AV863" s="12" t="s">
        <v>90</v>
      </c>
      <c r="AW863" s="12" t="s">
        <v>42</v>
      </c>
      <c r="AX863" s="12" t="s">
        <v>82</v>
      </c>
      <c r="AY863" s="146" t="s">
        <v>135</v>
      </c>
    </row>
    <row r="864" spans="2:65" s="12" customFormat="1" ht="11.25">
      <c r="B864" s="144"/>
      <c r="D864" s="145" t="s">
        <v>146</v>
      </c>
      <c r="E864" s="146" t="s">
        <v>44</v>
      </c>
      <c r="F864" s="147" t="s">
        <v>400</v>
      </c>
      <c r="H864" s="146" t="s">
        <v>44</v>
      </c>
      <c r="I864" s="148"/>
      <c r="L864" s="144"/>
      <c r="M864" s="149"/>
      <c r="T864" s="150"/>
      <c r="AT864" s="146" t="s">
        <v>146</v>
      </c>
      <c r="AU864" s="146" t="s">
        <v>92</v>
      </c>
      <c r="AV864" s="12" t="s">
        <v>90</v>
      </c>
      <c r="AW864" s="12" t="s">
        <v>42</v>
      </c>
      <c r="AX864" s="12" t="s">
        <v>82</v>
      </c>
      <c r="AY864" s="146" t="s">
        <v>135</v>
      </c>
    </row>
    <row r="865" spans="2:65" s="13" customFormat="1" ht="11.25">
      <c r="B865" s="151"/>
      <c r="D865" s="145" t="s">
        <v>146</v>
      </c>
      <c r="E865" s="152" t="s">
        <v>44</v>
      </c>
      <c r="F865" s="153" t="s">
        <v>90</v>
      </c>
      <c r="H865" s="154">
        <v>1</v>
      </c>
      <c r="I865" s="155"/>
      <c r="L865" s="151"/>
      <c r="M865" s="156"/>
      <c r="T865" s="157"/>
      <c r="AT865" s="152" t="s">
        <v>146</v>
      </c>
      <c r="AU865" s="152" t="s">
        <v>92</v>
      </c>
      <c r="AV865" s="13" t="s">
        <v>92</v>
      </c>
      <c r="AW865" s="13" t="s">
        <v>42</v>
      </c>
      <c r="AX865" s="13" t="s">
        <v>82</v>
      </c>
      <c r="AY865" s="152" t="s">
        <v>135</v>
      </c>
    </row>
    <row r="866" spans="2:65" s="12" customFormat="1" ht="11.25">
      <c r="B866" s="144"/>
      <c r="D866" s="145" t="s">
        <v>146</v>
      </c>
      <c r="E866" s="146" t="s">
        <v>44</v>
      </c>
      <c r="F866" s="147" t="s">
        <v>403</v>
      </c>
      <c r="H866" s="146" t="s">
        <v>44</v>
      </c>
      <c r="I866" s="148"/>
      <c r="L866" s="144"/>
      <c r="M866" s="149"/>
      <c r="T866" s="150"/>
      <c r="AT866" s="146" t="s">
        <v>146</v>
      </c>
      <c r="AU866" s="146" t="s">
        <v>92</v>
      </c>
      <c r="AV866" s="12" t="s">
        <v>90</v>
      </c>
      <c r="AW866" s="12" t="s">
        <v>42</v>
      </c>
      <c r="AX866" s="12" t="s">
        <v>82</v>
      </c>
      <c r="AY866" s="146" t="s">
        <v>135</v>
      </c>
    </row>
    <row r="867" spans="2:65" s="13" customFormat="1" ht="11.25">
      <c r="B867" s="151"/>
      <c r="D867" s="145" t="s">
        <v>146</v>
      </c>
      <c r="E867" s="152" t="s">
        <v>44</v>
      </c>
      <c r="F867" s="153" t="s">
        <v>90</v>
      </c>
      <c r="H867" s="154">
        <v>1</v>
      </c>
      <c r="I867" s="155"/>
      <c r="L867" s="151"/>
      <c r="M867" s="156"/>
      <c r="T867" s="157"/>
      <c r="AT867" s="152" t="s">
        <v>146</v>
      </c>
      <c r="AU867" s="152" t="s">
        <v>92</v>
      </c>
      <c r="AV867" s="13" t="s">
        <v>92</v>
      </c>
      <c r="AW867" s="13" t="s">
        <v>42</v>
      </c>
      <c r="AX867" s="13" t="s">
        <v>82</v>
      </c>
      <c r="AY867" s="152" t="s">
        <v>135</v>
      </c>
    </row>
    <row r="868" spans="2:65" s="14" customFormat="1" ht="11.25">
      <c r="B868" s="158"/>
      <c r="D868" s="145" t="s">
        <v>146</v>
      </c>
      <c r="E868" s="159" t="s">
        <v>44</v>
      </c>
      <c r="F868" s="160" t="s">
        <v>169</v>
      </c>
      <c r="H868" s="161">
        <v>2</v>
      </c>
      <c r="I868" s="162"/>
      <c r="L868" s="158"/>
      <c r="M868" s="163"/>
      <c r="T868" s="164"/>
      <c r="AT868" s="159" t="s">
        <v>146</v>
      </c>
      <c r="AU868" s="159" t="s">
        <v>92</v>
      </c>
      <c r="AV868" s="14" t="s">
        <v>142</v>
      </c>
      <c r="AW868" s="14" t="s">
        <v>42</v>
      </c>
      <c r="AX868" s="14" t="s">
        <v>90</v>
      </c>
      <c r="AY868" s="159" t="s">
        <v>135</v>
      </c>
    </row>
    <row r="869" spans="2:65" s="1" customFormat="1" ht="62.65" customHeight="1">
      <c r="B869" s="32"/>
      <c r="C869" s="127" t="s">
        <v>866</v>
      </c>
      <c r="D869" s="127" t="s">
        <v>137</v>
      </c>
      <c r="E869" s="128" t="s">
        <v>867</v>
      </c>
      <c r="F869" s="129" t="s">
        <v>868</v>
      </c>
      <c r="G869" s="130" t="s">
        <v>191</v>
      </c>
      <c r="H869" s="131">
        <v>2</v>
      </c>
      <c r="I869" s="132"/>
      <c r="J869" s="133">
        <f>ROUND(I869*H869,2)</f>
        <v>0</v>
      </c>
      <c r="K869" s="129" t="s">
        <v>141</v>
      </c>
      <c r="L869" s="32"/>
      <c r="M869" s="134" t="s">
        <v>44</v>
      </c>
      <c r="N869" s="135" t="s">
        <v>53</v>
      </c>
      <c r="P869" s="136">
        <f>O869*H869</f>
        <v>0</v>
      </c>
      <c r="Q869" s="136">
        <v>0</v>
      </c>
      <c r="R869" s="136">
        <f>Q869*H869</f>
        <v>0</v>
      </c>
      <c r="S869" s="136">
        <v>0</v>
      </c>
      <c r="T869" s="137">
        <f>S869*H869</f>
        <v>0</v>
      </c>
      <c r="AR869" s="138" t="s">
        <v>90</v>
      </c>
      <c r="AT869" s="138" t="s">
        <v>137</v>
      </c>
      <c r="AU869" s="138" t="s">
        <v>92</v>
      </c>
      <c r="AY869" s="16" t="s">
        <v>135</v>
      </c>
      <c r="BE869" s="139">
        <f>IF(N869="základní",J869,0)</f>
        <v>0</v>
      </c>
      <c r="BF869" s="139">
        <f>IF(N869="snížená",J869,0)</f>
        <v>0</v>
      </c>
      <c r="BG869" s="139">
        <f>IF(N869="zákl. přenesená",J869,0)</f>
        <v>0</v>
      </c>
      <c r="BH869" s="139">
        <f>IF(N869="sníž. přenesená",J869,0)</f>
        <v>0</v>
      </c>
      <c r="BI869" s="139">
        <f>IF(N869="nulová",J869,0)</f>
        <v>0</v>
      </c>
      <c r="BJ869" s="16" t="s">
        <v>90</v>
      </c>
      <c r="BK869" s="139">
        <f>ROUND(I869*H869,2)</f>
        <v>0</v>
      </c>
      <c r="BL869" s="16" t="s">
        <v>90</v>
      </c>
      <c r="BM869" s="138" t="s">
        <v>869</v>
      </c>
    </row>
    <row r="870" spans="2:65" s="1" customFormat="1" ht="11.25">
      <c r="B870" s="32"/>
      <c r="D870" s="140" t="s">
        <v>144</v>
      </c>
      <c r="F870" s="141" t="s">
        <v>870</v>
      </c>
      <c r="I870" s="142"/>
      <c r="L870" s="32"/>
      <c r="M870" s="143"/>
      <c r="T870" s="53"/>
      <c r="AT870" s="16" t="s">
        <v>144</v>
      </c>
      <c r="AU870" s="16" t="s">
        <v>92</v>
      </c>
    </row>
    <row r="871" spans="2:65" s="12" customFormat="1" ht="11.25">
      <c r="B871" s="144"/>
      <c r="D871" s="145" t="s">
        <v>146</v>
      </c>
      <c r="E871" s="146" t="s">
        <v>44</v>
      </c>
      <c r="F871" s="147" t="s">
        <v>396</v>
      </c>
      <c r="H871" s="146" t="s">
        <v>44</v>
      </c>
      <c r="I871" s="148"/>
      <c r="L871" s="144"/>
      <c r="M871" s="149"/>
      <c r="T871" s="150"/>
      <c r="AT871" s="146" t="s">
        <v>146</v>
      </c>
      <c r="AU871" s="146" t="s">
        <v>92</v>
      </c>
      <c r="AV871" s="12" t="s">
        <v>90</v>
      </c>
      <c r="AW871" s="12" t="s">
        <v>42</v>
      </c>
      <c r="AX871" s="12" t="s">
        <v>82</v>
      </c>
      <c r="AY871" s="146" t="s">
        <v>135</v>
      </c>
    </row>
    <row r="872" spans="2:65" s="12" customFormat="1" ht="11.25">
      <c r="B872" s="144"/>
      <c r="D872" s="145" t="s">
        <v>146</v>
      </c>
      <c r="E872" s="146" t="s">
        <v>44</v>
      </c>
      <c r="F872" s="147" t="s">
        <v>400</v>
      </c>
      <c r="H872" s="146" t="s">
        <v>44</v>
      </c>
      <c r="I872" s="148"/>
      <c r="L872" s="144"/>
      <c r="M872" s="149"/>
      <c r="T872" s="150"/>
      <c r="AT872" s="146" t="s">
        <v>146</v>
      </c>
      <c r="AU872" s="146" t="s">
        <v>92</v>
      </c>
      <c r="AV872" s="12" t="s">
        <v>90</v>
      </c>
      <c r="AW872" s="12" t="s">
        <v>42</v>
      </c>
      <c r="AX872" s="12" t="s">
        <v>82</v>
      </c>
      <c r="AY872" s="146" t="s">
        <v>135</v>
      </c>
    </row>
    <row r="873" spans="2:65" s="13" customFormat="1" ht="11.25">
      <c r="B873" s="151"/>
      <c r="D873" s="145" t="s">
        <v>146</v>
      </c>
      <c r="E873" s="152" t="s">
        <v>44</v>
      </c>
      <c r="F873" s="153" t="s">
        <v>90</v>
      </c>
      <c r="H873" s="154">
        <v>1</v>
      </c>
      <c r="I873" s="155"/>
      <c r="L873" s="151"/>
      <c r="M873" s="156"/>
      <c r="T873" s="157"/>
      <c r="AT873" s="152" t="s">
        <v>146</v>
      </c>
      <c r="AU873" s="152" t="s">
        <v>92</v>
      </c>
      <c r="AV873" s="13" t="s">
        <v>92</v>
      </c>
      <c r="AW873" s="13" t="s">
        <v>42</v>
      </c>
      <c r="AX873" s="13" t="s">
        <v>82</v>
      </c>
      <c r="AY873" s="152" t="s">
        <v>135</v>
      </c>
    </row>
    <row r="874" spans="2:65" s="12" customFormat="1" ht="11.25">
      <c r="B874" s="144"/>
      <c r="D874" s="145" t="s">
        <v>146</v>
      </c>
      <c r="E874" s="146" t="s">
        <v>44</v>
      </c>
      <c r="F874" s="147" t="s">
        <v>403</v>
      </c>
      <c r="H874" s="146" t="s">
        <v>44</v>
      </c>
      <c r="I874" s="148"/>
      <c r="L874" s="144"/>
      <c r="M874" s="149"/>
      <c r="T874" s="150"/>
      <c r="AT874" s="146" t="s">
        <v>146</v>
      </c>
      <c r="AU874" s="146" t="s">
        <v>92</v>
      </c>
      <c r="AV874" s="12" t="s">
        <v>90</v>
      </c>
      <c r="AW874" s="12" t="s">
        <v>42</v>
      </c>
      <c r="AX874" s="12" t="s">
        <v>82</v>
      </c>
      <c r="AY874" s="146" t="s">
        <v>135</v>
      </c>
    </row>
    <row r="875" spans="2:65" s="13" customFormat="1" ht="11.25">
      <c r="B875" s="151"/>
      <c r="D875" s="145" t="s">
        <v>146</v>
      </c>
      <c r="E875" s="152" t="s">
        <v>44</v>
      </c>
      <c r="F875" s="153" t="s">
        <v>90</v>
      </c>
      <c r="H875" s="154">
        <v>1</v>
      </c>
      <c r="I875" s="155"/>
      <c r="L875" s="151"/>
      <c r="M875" s="156"/>
      <c r="T875" s="157"/>
      <c r="AT875" s="152" t="s">
        <v>146</v>
      </c>
      <c r="AU875" s="152" t="s">
        <v>92</v>
      </c>
      <c r="AV875" s="13" t="s">
        <v>92</v>
      </c>
      <c r="AW875" s="13" t="s">
        <v>42</v>
      </c>
      <c r="AX875" s="13" t="s">
        <v>82</v>
      </c>
      <c r="AY875" s="152" t="s">
        <v>135</v>
      </c>
    </row>
    <row r="876" spans="2:65" s="14" customFormat="1" ht="11.25">
      <c r="B876" s="158"/>
      <c r="D876" s="145" t="s">
        <v>146</v>
      </c>
      <c r="E876" s="159" t="s">
        <v>44</v>
      </c>
      <c r="F876" s="160" t="s">
        <v>169</v>
      </c>
      <c r="H876" s="161">
        <v>2</v>
      </c>
      <c r="I876" s="162"/>
      <c r="L876" s="158"/>
      <c r="M876" s="163"/>
      <c r="T876" s="164"/>
      <c r="AT876" s="159" t="s">
        <v>146</v>
      </c>
      <c r="AU876" s="159" t="s">
        <v>92</v>
      </c>
      <c r="AV876" s="14" t="s">
        <v>142</v>
      </c>
      <c r="AW876" s="14" t="s">
        <v>42</v>
      </c>
      <c r="AX876" s="14" t="s">
        <v>90</v>
      </c>
      <c r="AY876" s="159" t="s">
        <v>135</v>
      </c>
    </row>
    <row r="877" spans="2:65" s="1" customFormat="1" ht="24.2" customHeight="1">
      <c r="B877" s="32"/>
      <c r="C877" s="166" t="s">
        <v>871</v>
      </c>
      <c r="D877" s="166" t="s">
        <v>209</v>
      </c>
      <c r="E877" s="167" t="s">
        <v>872</v>
      </c>
      <c r="F877" s="168" t="s">
        <v>873</v>
      </c>
      <c r="G877" s="169" t="s">
        <v>191</v>
      </c>
      <c r="H877" s="170">
        <v>2</v>
      </c>
      <c r="I877" s="171"/>
      <c r="J877" s="172">
        <f>ROUND(I877*H877,2)</f>
        <v>0</v>
      </c>
      <c r="K877" s="168" t="s">
        <v>216</v>
      </c>
      <c r="L877" s="173"/>
      <c r="M877" s="174" t="s">
        <v>44</v>
      </c>
      <c r="N877" s="175" t="s">
        <v>53</v>
      </c>
      <c r="P877" s="136">
        <f>O877*H877</f>
        <v>0</v>
      </c>
      <c r="Q877" s="136">
        <v>0</v>
      </c>
      <c r="R877" s="136">
        <f>Q877*H877</f>
        <v>0</v>
      </c>
      <c r="S877" s="136">
        <v>0</v>
      </c>
      <c r="T877" s="137">
        <f>S877*H877</f>
        <v>0</v>
      </c>
      <c r="AR877" s="138" t="s">
        <v>92</v>
      </c>
      <c r="AT877" s="138" t="s">
        <v>209</v>
      </c>
      <c r="AU877" s="138" t="s">
        <v>92</v>
      </c>
      <c r="AY877" s="16" t="s">
        <v>135</v>
      </c>
      <c r="BE877" s="139">
        <f>IF(N877="základní",J877,0)</f>
        <v>0</v>
      </c>
      <c r="BF877" s="139">
        <f>IF(N877="snížená",J877,0)</f>
        <v>0</v>
      </c>
      <c r="BG877" s="139">
        <f>IF(N877="zákl. přenesená",J877,0)</f>
        <v>0</v>
      </c>
      <c r="BH877" s="139">
        <f>IF(N877="sníž. přenesená",J877,0)</f>
        <v>0</v>
      </c>
      <c r="BI877" s="139">
        <f>IF(N877="nulová",J877,0)</f>
        <v>0</v>
      </c>
      <c r="BJ877" s="16" t="s">
        <v>90</v>
      </c>
      <c r="BK877" s="139">
        <f>ROUND(I877*H877,2)</f>
        <v>0</v>
      </c>
      <c r="BL877" s="16" t="s">
        <v>90</v>
      </c>
      <c r="BM877" s="138" t="s">
        <v>874</v>
      </c>
    </row>
    <row r="878" spans="2:65" s="12" customFormat="1" ht="11.25">
      <c r="B878" s="144"/>
      <c r="D878" s="145" t="s">
        <v>146</v>
      </c>
      <c r="E878" s="146" t="s">
        <v>44</v>
      </c>
      <c r="F878" s="147" t="s">
        <v>396</v>
      </c>
      <c r="H878" s="146" t="s">
        <v>44</v>
      </c>
      <c r="I878" s="148"/>
      <c r="L878" s="144"/>
      <c r="M878" s="149"/>
      <c r="T878" s="150"/>
      <c r="AT878" s="146" t="s">
        <v>146</v>
      </c>
      <c r="AU878" s="146" t="s">
        <v>92</v>
      </c>
      <c r="AV878" s="12" t="s">
        <v>90</v>
      </c>
      <c r="AW878" s="12" t="s">
        <v>42</v>
      </c>
      <c r="AX878" s="12" t="s">
        <v>82</v>
      </c>
      <c r="AY878" s="146" t="s">
        <v>135</v>
      </c>
    </row>
    <row r="879" spans="2:65" s="12" customFormat="1" ht="11.25">
      <c r="B879" s="144"/>
      <c r="D879" s="145" t="s">
        <v>146</v>
      </c>
      <c r="E879" s="146" t="s">
        <v>44</v>
      </c>
      <c r="F879" s="147" t="s">
        <v>400</v>
      </c>
      <c r="H879" s="146" t="s">
        <v>44</v>
      </c>
      <c r="I879" s="148"/>
      <c r="L879" s="144"/>
      <c r="M879" s="149"/>
      <c r="T879" s="150"/>
      <c r="AT879" s="146" t="s">
        <v>146</v>
      </c>
      <c r="AU879" s="146" t="s">
        <v>92</v>
      </c>
      <c r="AV879" s="12" t="s">
        <v>90</v>
      </c>
      <c r="AW879" s="12" t="s">
        <v>42</v>
      </c>
      <c r="AX879" s="12" t="s">
        <v>82</v>
      </c>
      <c r="AY879" s="146" t="s">
        <v>135</v>
      </c>
    </row>
    <row r="880" spans="2:65" s="13" customFormat="1" ht="11.25">
      <c r="B880" s="151"/>
      <c r="D880" s="145" t="s">
        <v>146</v>
      </c>
      <c r="E880" s="152" t="s">
        <v>44</v>
      </c>
      <c r="F880" s="153" t="s">
        <v>90</v>
      </c>
      <c r="H880" s="154">
        <v>1</v>
      </c>
      <c r="I880" s="155"/>
      <c r="L880" s="151"/>
      <c r="M880" s="156"/>
      <c r="T880" s="157"/>
      <c r="AT880" s="152" t="s">
        <v>146</v>
      </c>
      <c r="AU880" s="152" t="s">
        <v>92</v>
      </c>
      <c r="AV880" s="13" t="s">
        <v>92</v>
      </c>
      <c r="AW880" s="13" t="s">
        <v>42</v>
      </c>
      <c r="AX880" s="13" t="s">
        <v>82</v>
      </c>
      <c r="AY880" s="152" t="s">
        <v>135</v>
      </c>
    </row>
    <row r="881" spans="2:65" s="12" customFormat="1" ht="11.25">
      <c r="B881" s="144"/>
      <c r="D881" s="145" t="s">
        <v>146</v>
      </c>
      <c r="E881" s="146" t="s">
        <v>44</v>
      </c>
      <c r="F881" s="147" t="s">
        <v>403</v>
      </c>
      <c r="H881" s="146" t="s">
        <v>44</v>
      </c>
      <c r="I881" s="148"/>
      <c r="L881" s="144"/>
      <c r="M881" s="149"/>
      <c r="T881" s="150"/>
      <c r="AT881" s="146" t="s">
        <v>146</v>
      </c>
      <c r="AU881" s="146" t="s">
        <v>92</v>
      </c>
      <c r="AV881" s="12" t="s">
        <v>90</v>
      </c>
      <c r="AW881" s="12" t="s">
        <v>42</v>
      </c>
      <c r="AX881" s="12" t="s">
        <v>82</v>
      </c>
      <c r="AY881" s="146" t="s">
        <v>135</v>
      </c>
    </row>
    <row r="882" spans="2:65" s="13" customFormat="1" ht="11.25">
      <c r="B882" s="151"/>
      <c r="D882" s="145" t="s">
        <v>146</v>
      </c>
      <c r="E882" s="152" t="s">
        <v>44</v>
      </c>
      <c r="F882" s="153" t="s">
        <v>90</v>
      </c>
      <c r="H882" s="154">
        <v>1</v>
      </c>
      <c r="I882" s="155"/>
      <c r="L882" s="151"/>
      <c r="M882" s="156"/>
      <c r="T882" s="157"/>
      <c r="AT882" s="152" t="s">
        <v>146</v>
      </c>
      <c r="AU882" s="152" t="s">
        <v>92</v>
      </c>
      <c r="AV882" s="13" t="s">
        <v>92</v>
      </c>
      <c r="AW882" s="13" t="s">
        <v>42</v>
      </c>
      <c r="AX882" s="13" t="s">
        <v>82</v>
      </c>
      <c r="AY882" s="152" t="s">
        <v>135</v>
      </c>
    </row>
    <row r="883" spans="2:65" s="14" customFormat="1" ht="11.25">
      <c r="B883" s="158"/>
      <c r="D883" s="145" t="s">
        <v>146</v>
      </c>
      <c r="E883" s="159" t="s">
        <v>44</v>
      </c>
      <c r="F883" s="160" t="s">
        <v>169</v>
      </c>
      <c r="H883" s="161">
        <v>2</v>
      </c>
      <c r="I883" s="162"/>
      <c r="L883" s="158"/>
      <c r="M883" s="163"/>
      <c r="T883" s="164"/>
      <c r="AT883" s="159" t="s">
        <v>146</v>
      </c>
      <c r="AU883" s="159" t="s">
        <v>92</v>
      </c>
      <c r="AV883" s="14" t="s">
        <v>142</v>
      </c>
      <c r="AW883" s="14" t="s">
        <v>42</v>
      </c>
      <c r="AX883" s="14" t="s">
        <v>90</v>
      </c>
      <c r="AY883" s="159" t="s">
        <v>135</v>
      </c>
    </row>
    <row r="884" spans="2:65" s="1" customFormat="1" ht="76.349999999999994" customHeight="1">
      <c r="B884" s="32"/>
      <c r="C884" s="127" t="s">
        <v>875</v>
      </c>
      <c r="D884" s="127" t="s">
        <v>137</v>
      </c>
      <c r="E884" s="128" t="s">
        <v>876</v>
      </c>
      <c r="F884" s="129" t="s">
        <v>877</v>
      </c>
      <c r="G884" s="130" t="s">
        <v>191</v>
      </c>
      <c r="H884" s="131">
        <v>5</v>
      </c>
      <c r="I884" s="132"/>
      <c r="J884" s="133">
        <f>ROUND(I884*H884,2)</f>
        <v>0</v>
      </c>
      <c r="K884" s="129" t="s">
        <v>141</v>
      </c>
      <c r="L884" s="32"/>
      <c r="M884" s="134" t="s">
        <v>44</v>
      </c>
      <c r="N884" s="135" t="s">
        <v>53</v>
      </c>
      <c r="P884" s="136">
        <f>O884*H884</f>
        <v>0</v>
      </c>
      <c r="Q884" s="136">
        <v>0</v>
      </c>
      <c r="R884" s="136">
        <f>Q884*H884</f>
        <v>0</v>
      </c>
      <c r="S884" s="136">
        <v>0</v>
      </c>
      <c r="T884" s="137">
        <f>S884*H884</f>
        <v>0</v>
      </c>
      <c r="AR884" s="138" t="s">
        <v>90</v>
      </c>
      <c r="AT884" s="138" t="s">
        <v>137</v>
      </c>
      <c r="AU884" s="138" t="s">
        <v>92</v>
      </c>
      <c r="AY884" s="16" t="s">
        <v>135</v>
      </c>
      <c r="BE884" s="139">
        <f>IF(N884="základní",J884,0)</f>
        <v>0</v>
      </c>
      <c r="BF884" s="139">
        <f>IF(N884="snížená",J884,0)</f>
        <v>0</v>
      </c>
      <c r="BG884" s="139">
        <f>IF(N884="zákl. přenesená",J884,0)</f>
        <v>0</v>
      </c>
      <c r="BH884" s="139">
        <f>IF(N884="sníž. přenesená",J884,0)</f>
        <v>0</v>
      </c>
      <c r="BI884" s="139">
        <f>IF(N884="nulová",J884,0)</f>
        <v>0</v>
      </c>
      <c r="BJ884" s="16" t="s">
        <v>90</v>
      </c>
      <c r="BK884" s="139">
        <f>ROUND(I884*H884,2)</f>
        <v>0</v>
      </c>
      <c r="BL884" s="16" t="s">
        <v>90</v>
      </c>
      <c r="BM884" s="138" t="s">
        <v>878</v>
      </c>
    </row>
    <row r="885" spans="2:65" s="1" customFormat="1" ht="11.25">
      <c r="B885" s="32"/>
      <c r="D885" s="140" t="s">
        <v>144</v>
      </c>
      <c r="F885" s="141" t="s">
        <v>879</v>
      </c>
      <c r="I885" s="142"/>
      <c r="L885" s="32"/>
      <c r="M885" s="143"/>
      <c r="T885" s="53"/>
      <c r="AT885" s="16" t="s">
        <v>144</v>
      </c>
      <c r="AU885" s="16" t="s">
        <v>92</v>
      </c>
    </row>
    <row r="886" spans="2:65" s="12" customFormat="1" ht="11.25">
      <c r="B886" s="144"/>
      <c r="D886" s="145" t="s">
        <v>146</v>
      </c>
      <c r="E886" s="146" t="s">
        <v>44</v>
      </c>
      <c r="F886" s="147" t="s">
        <v>396</v>
      </c>
      <c r="H886" s="146" t="s">
        <v>44</v>
      </c>
      <c r="I886" s="148"/>
      <c r="L886" s="144"/>
      <c r="M886" s="149"/>
      <c r="T886" s="150"/>
      <c r="AT886" s="146" t="s">
        <v>146</v>
      </c>
      <c r="AU886" s="146" t="s">
        <v>92</v>
      </c>
      <c r="AV886" s="12" t="s">
        <v>90</v>
      </c>
      <c r="AW886" s="12" t="s">
        <v>42</v>
      </c>
      <c r="AX886" s="12" t="s">
        <v>82</v>
      </c>
      <c r="AY886" s="146" t="s">
        <v>135</v>
      </c>
    </row>
    <row r="887" spans="2:65" s="12" customFormat="1" ht="11.25">
      <c r="B887" s="144"/>
      <c r="D887" s="145" t="s">
        <v>146</v>
      </c>
      <c r="E887" s="146" t="s">
        <v>44</v>
      </c>
      <c r="F887" s="147" t="s">
        <v>397</v>
      </c>
      <c r="H887" s="146" t="s">
        <v>44</v>
      </c>
      <c r="I887" s="148"/>
      <c r="L887" s="144"/>
      <c r="M887" s="149"/>
      <c r="T887" s="150"/>
      <c r="AT887" s="146" t="s">
        <v>146</v>
      </c>
      <c r="AU887" s="146" t="s">
        <v>92</v>
      </c>
      <c r="AV887" s="12" t="s">
        <v>90</v>
      </c>
      <c r="AW887" s="12" t="s">
        <v>42</v>
      </c>
      <c r="AX887" s="12" t="s">
        <v>82</v>
      </c>
      <c r="AY887" s="146" t="s">
        <v>135</v>
      </c>
    </row>
    <row r="888" spans="2:65" s="13" customFormat="1" ht="11.25">
      <c r="B888" s="151"/>
      <c r="D888" s="145" t="s">
        <v>146</v>
      </c>
      <c r="E888" s="152" t="s">
        <v>44</v>
      </c>
      <c r="F888" s="153" t="s">
        <v>90</v>
      </c>
      <c r="H888" s="154">
        <v>1</v>
      </c>
      <c r="I888" s="155"/>
      <c r="L888" s="151"/>
      <c r="M888" s="156"/>
      <c r="T888" s="157"/>
      <c r="AT888" s="152" t="s">
        <v>146</v>
      </c>
      <c r="AU888" s="152" t="s">
        <v>92</v>
      </c>
      <c r="AV888" s="13" t="s">
        <v>92</v>
      </c>
      <c r="AW888" s="13" t="s">
        <v>42</v>
      </c>
      <c r="AX888" s="13" t="s">
        <v>82</v>
      </c>
      <c r="AY888" s="152" t="s">
        <v>135</v>
      </c>
    </row>
    <row r="889" spans="2:65" s="12" customFormat="1" ht="11.25">
      <c r="B889" s="144"/>
      <c r="D889" s="145" t="s">
        <v>146</v>
      </c>
      <c r="E889" s="146" t="s">
        <v>44</v>
      </c>
      <c r="F889" s="147" t="s">
        <v>398</v>
      </c>
      <c r="H889" s="146" t="s">
        <v>44</v>
      </c>
      <c r="I889" s="148"/>
      <c r="L889" s="144"/>
      <c r="M889" s="149"/>
      <c r="T889" s="150"/>
      <c r="AT889" s="146" t="s">
        <v>146</v>
      </c>
      <c r="AU889" s="146" t="s">
        <v>92</v>
      </c>
      <c r="AV889" s="12" t="s">
        <v>90</v>
      </c>
      <c r="AW889" s="12" t="s">
        <v>42</v>
      </c>
      <c r="AX889" s="12" t="s">
        <v>82</v>
      </c>
      <c r="AY889" s="146" t="s">
        <v>135</v>
      </c>
    </row>
    <row r="890" spans="2:65" s="13" customFormat="1" ht="11.25">
      <c r="B890" s="151"/>
      <c r="D890" s="145" t="s">
        <v>146</v>
      </c>
      <c r="E890" s="152" t="s">
        <v>44</v>
      </c>
      <c r="F890" s="153" t="s">
        <v>90</v>
      </c>
      <c r="H890" s="154">
        <v>1</v>
      </c>
      <c r="I890" s="155"/>
      <c r="L890" s="151"/>
      <c r="M890" s="156"/>
      <c r="T890" s="157"/>
      <c r="AT890" s="152" t="s">
        <v>146</v>
      </c>
      <c r="AU890" s="152" t="s">
        <v>92</v>
      </c>
      <c r="AV890" s="13" t="s">
        <v>92</v>
      </c>
      <c r="AW890" s="13" t="s">
        <v>42</v>
      </c>
      <c r="AX890" s="13" t="s">
        <v>82</v>
      </c>
      <c r="AY890" s="152" t="s">
        <v>135</v>
      </c>
    </row>
    <row r="891" spans="2:65" s="12" customFormat="1" ht="11.25">
      <c r="B891" s="144"/>
      <c r="D891" s="145" t="s">
        <v>146</v>
      </c>
      <c r="E891" s="146" t="s">
        <v>44</v>
      </c>
      <c r="F891" s="147" t="s">
        <v>399</v>
      </c>
      <c r="H891" s="146" t="s">
        <v>44</v>
      </c>
      <c r="I891" s="148"/>
      <c r="L891" s="144"/>
      <c r="M891" s="149"/>
      <c r="T891" s="150"/>
      <c r="AT891" s="146" t="s">
        <v>146</v>
      </c>
      <c r="AU891" s="146" t="s">
        <v>92</v>
      </c>
      <c r="AV891" s="12" t="s">
        <v>90</v>
      </c>
      <c r="AW891" s="12" t="s">
        <v>42</v>
      </c>
      <c r="AX891" s="12" t="s">
        <v>82</v>
      </c>
      <c r="AY891" s="146" t="s">
        <v>135</v>
      </c>
    </row>
    <row r="892" spans="2:65" s="13" customFormat="1" ht="11.25">
      <c r="B892" s="151"/>
      <c r="D892" s="145" t="s">
        <v>146</v>
      </c>
      <c r="E892" s="152" t="s">
        <v>44</v>
      </c>
      <c r="F892" s="153" t="s">
        <v>90</v>
      </c>
      <c r="H892" s="154">
        <v>1</v>
      </c>
      <c r="I892" s="155"/>
      <c r="L892" s="151"/>
      <c r="M892" s="156"/>
      <c r="T892" s="157"/>
      <c r="AT892" s="152" t="s">
        <v>146</v>
      </c>
      <c r="AU892" s="152" t="s">
        <v>92</v>
      </c>
      <c r="AV892" s="13" t="s">
        <v>92</v>
      </c>
      <c r="AW892" s="13" t="s">
        <v>42</v>
      </c>
      <c r="AX892" s="13" t="s">
        <v>82</v>
      </c>
      <c r="AY892" s="152" t="s">
        <v>135</v>
      </c>
    </row>
    <row r="893" spans="2:65" s="12" customFormat="1" ht="11.25">
      <c r="B893" s="144"/>
      <c r="D893" s="145" t="s">
        <v>146</v>
      </c>
      <c r="E893" s="146" t="s">
        <v>44</v>
      </c>
      <c r="F893" s="147" t="s">
        <v>401</v>
      </c>
      <c r="H893" s="146" t="s">
        <v>44</v>
      </c>
      <c r="I893" s="148"/>
      <c r="L893" s="144"/>
      <c r="M893" s="149"/>
      <c r="T893" s="150"/>
      <c r="AT893" s="146" t="s">
        <v>146</v>
      </c>
      <c r="AU893" s="146" t="s">
        <v>92</v>
      </c>
      <c r="AV893" s="12" t="s">
        <v>90</v>
      </c>
      <c r="AW893" s="12" t="s">
        <v>42</v>
      </c>
      <c r="AX893" s="12" t="s">
        <v>82</v>
      </c>
      <c r="AY893" s="146" t="s">
        <v>135</v>
      </c>
    </row>
    <row r="894" spans="2:65" s="13" customFormat="1" ht="11.25">
      <c r="B894" s="151"/>
      <c r="D894" s="145" t="s">
        <v>146</v>
      </c>
      <c r="E894" s="152" t="s">
        <v>44</v>
      </c>
      <c r="F894" s="153" t="s">
        <v>90</v>
      </c>
      <c r="H894" s="154">
        <v>1</v>
      </c>
      <c r="I894" s="155"/>
      <c r="L894" s="151"/>
      <c r="M894" s="156"/>
      <c r="T894" s="157"/>
      <c r="AT894" s="152" t="s">
        <v>146</v>
      </c>
      <c r="AU894" s="152" t="s">
        <v>92</v>
      </c>
      <c r="AV894" s="13" t="s">
        <v>92</v>
      </c>
      <c r="AW894" s="13" t="s">
        <v>42</v>
      </c>
      <c r="AX894" s="13" t="s">
        <v>82</v>
      </c>
      <c r="AY894" s="152" t="s">
        <v>135</v>
      </c>
    </row>
    <row r="895" spans="2:65" s="12" customFormat="1" ht="11.25">
      <c r="B895" s="144"/>
      <c r="D895" s="145" t="s">
        <v>146</v>
      </c>
      <c r="E895" s="146" t="s">
        <v>44</v>
      </c>
      <c r="F895" s="147" t="s">
        <v>402</v>
      </c>
      <c r="H895" s="146" t="s">
        <v>44</v>
      </c>
      <c r="I895" s="148"/>
      <c r="L895" s="144"/>
      <c r="M895" s="149"/>
      <c r="T895" s="150"/>
      <c r="AT895" s="146" t="s">
        <v>146</v>
      </c>
      <c r="AU895" s="146" t="s">
        <v>92</v>
      </c>
      <c r="AV895" s="12" t="s">
        <v>90</v>
      </c>
      <c r="AW895" s="12" t="s">
        <v>42</v>
      </c>
      <c r="AX895" s="12" t="s">
        <v>82</v>
      </c>
      <c r="AY895" s="146" t="s">
        <v>135</v>
      </c>
    </row>
    <row r="896" spans="2:65" s="13" customFormat="1" ht="11.25">
      <c r="B896" s="151"/>
      <c r="D896" s="145" t="s">
        <v>146</v>
      </c>
      <c r="E896" s="152" t="s">
        <v>44</v>
      </c>
      <c r="F896" s="153" t="s">
        <v>90</v>
      </c>
      <c r="H896" s="154">
        <v>1</v>
      </c>
      <c r="I896" s="155"/>
      <c r="L896" s="151"/>
      <c r="M896" s="156"/>
      <c r="T896" s="157"/>
      <c r="AT896" s="152" t="s">
        <v>146</v>
      </c>
      <c r="AU896" s="152" t="s">
        <v>92</v>
      </c>
      <c r="AV896" s="13" t="s">
        <v>92</v>
      </c>
      <c r="AW896" s="13" t="s">
        <v>42</v>
      </c>
      <c r="AX896" s="13" t="s">
        <v>82</v>
      </c>
      <c r="AY896" s="152" t="s">
        <v>135</v>
      </c>
    </row>
    <row r="897" spans="2:65" s="14" customFormat="1" ht="11.25">
      <c r="B897" s="158"/>
      <c r="D897" s="145" t="s">
        <v>146</v>
      </c>
      <c r="E897" s="159" t="s">
        <v>44</v>
      </c>
      <c r="F897" s="160" t="s">
        <v>169</v>
      </c>
      <c r="H897" s="161">
        <v>5</v>
      </c>
      <c r="I897" s="162"/>
      <c r="L897" s="158"/>
      <c r="M897" s="163"/>
      <c r="T897" s="164"/>
      <c r="AT897" s="159" t="s">
        <v>146</v>
      </c>
      <c r="AU897" s="159" t="s">
        <v>92</v>
      </c>
      <c r="AV897" s="14" t="s">
        <v>142</v>
      </c>
      <c r="AW897" s="14" t="s">
        <v>42</v>
      </c>
      <c r="AX897" s="14" t="s">
        <v>90</v>
      </c>
      <c r="AY897" s="159" t="s">
        <v>135</v>
      </c>
    </row>
    <row r="898" spans="2:65" s="1" customFormat="1" ht="62.65" customHeight="1">
      <c r="B898" s="32"/>
      <c r="C898" s="127" t="s">
        <v>880</v>
      </c>
      <c r="D898" s="127" t="s">
        <v>137</v>
      </c>
      <c r="E898" s="128" t="s">
        <v>881</v>
      </c>
      <c r="F898" s="129" t="s">
        <v>882</v>
      </c>
      <c r="G898" s="130" t="s">
        <v>191</v>
      </c>
      <c r="H898" s="131">
        <v>5</v>
      </c>
      <c r="I898" s="132"/>
      <c r="J898" s="133">
        <f>ROUND(I898*H898,2)</f>
        <v>0</v>
      </c>
      <c r="K898" s="129" t="s">
        <v>141</v>
      </c>
      <c r="L898" s="32"/>
      <c r="M898" s="134" t="s">
        <v>44</v>
      </c>
      <c r="N898" s="135" t="s">
        <v>53</v>
      </c>
      <c r="P898" s="136">
        <f>O898*H898</f>
        <v>0</v>
      </c>
      <c r="Q898" s="136">
        <v>0</v>
      </c>
      <c r="R898" s="136">
        <f>Q898*H898</f>
        <v>0</v>
      </c>
      <c r="S898" s="136">
        <v>0</v>
      </c>
      <c r="T898" s="137">
        <f>S898*H898</f>
        <v>0</v>
      </c>
      <c r="AR898" s="138" t="s">
        <v>90</v>
      </c>
      <c r="AT898" s="138" t="s">
        <v>137</v>
      </c>
      <c r="AU898" s="138" t="s">
        <v>92</v>
      </c>
      <c r="AY898" s="16" t="s">
        <v>135</v>
      </c>
      <c r="BE898" s="139">
        <f>IF(N898="základní",J898,0)</f>
        <v>0</v>
      </c>
      <c r="BF898" s="139">
        <f>IF(N898="snížená",J898,0)</f>
        <v>0</v>
      </c>
      <c r="BG898" s="139">
        <f>IF(N898="zákl. přenesená",J898,0)</f>
        <v>0</v>
      </c>
      <c r="BH898" s="139">
        <f>IF(N898="sníž. přenesená",J898,0)</f>
        <v>0</v>
      </c>
      <c r="BI898" s="139">
        <f>IF(N898="nulová",J898,0)</f>
        <v>0</v>
      </c>
      <c r="BJ898" s="16" t="s">
        <v>90</v>
      </c>
      <c r="BK898" s="139">
        <f>ROUND(I898*H898,2)</f>
        <v>0</v>
      </c>
      <c r="BL898" s="16" t="s">
        <v>90</v>
      </c>
      <c r="BM898" s="138" t="s">
        <v>883</v>
      </c>
    </row>
    <row r="899" spans="2:65" s="1" customFormat="1" ht="11.25">
      <c r="B899" s="32"/>
      <c r="D899" s="140" t="s">
        <v>144</v>
      </c>
      <c r="F899" s="141" t="s">
        <v>884</v>
      </c>
      <c r="I899" s="142"/>
      <c r="L899" s="32"/>
      <c r="M899" s="143"/>
      <c r="T899" s="53"/>
      <c r="AT899" s="16" t="s">
        <v>144</v>
      </c>
      <c r="AU899" s="16" t="s">
        <v>92</v>
      </c>
    </row>
    <row r="900" spans="2:65" s="12" customFormat="1" ht="11.25">
      <c r="B900" s="144"/>
      <c r="D900" s="145" t="s">
        <v>146</v>
      </c>
      <c r="E900" s="146" t="s">
        <v>44</v>
      </c>
      <c r="F900" s="147" t="s">
        <v>396</v>
      </c>
      <c r="H900" s="146" t="s">
        <v>44</v>
      </c>
      <c r="I900" s="148"/>
      <c r="L900" s="144"/>
      <c r="M900" s="149"/>
      <c r="T900" s="150"/>
      <c r="AT900" s="146" t="s">
        <v>146</v>
      </c>
      <c r="AU900" s="146" t="s">
        <v>92</v>
      </c>
      <c r="AV900" s="12" t="s">
        <v>90</v>
      </c>
      <c r="AW900" s="12" t="s">
        <v>42</v>
      </c>
      <c r="AX900" s="12" t="s">
        <v>82</v>
      </c>
      <c r="AY900" s="146" t="s">
        <v>135</v>
      </c>
    </row>
    <row r="901" spans="2:65" s="12" customFormat="1" ht="11.25">
      <c r="B901" s="144"/>
      <c r="D901" s="145" t="s">
        <v>146</v>
      </c>
      <c r="E901" s="146" t="s">
        <v>44</v>
      </c>
      <c r="F901" s="147" t="s">
        <v>397</v>
      </c>
      <c r="H901" s="146" t="s">
        <v>44</v>
      </c>
      <c r="I901" s="148"/>
      <c r="L901" s="144"/>
      <c r="M901" s="149"/>
      <c r="T901" s="150"/>
      <c r="AT901" s="146" t="s">
        <v>146</v>
      </c>
      <c r="AU901" s="146" t="s">
        <v>92</v>
      </c>
      <c r="AV901" s="12" t="s">
        <v>90</v>
      </c>
      <c r="AW901" s="12" t="s">
        <v>42</v>
      </c>
      <c r="AX901" s="12" t="s">
        <v>82</v>
      </c>
      <c r="AY901" s="146" t="s">
        <v>135</v>
      </c>
    </row>
    <row r="902" spans="2:65" s="13" customFormat="1" ht="11.25">
      <c r="B902" s="151"/>
      <c r="D902" s="145" t="s">
        <v>146</v>
      </c>
      <c r="E902" s="152" t="s">
        <v>44</v>
      </c>
      <c r="F902" s="153" t="s">
        <v>90</v>
      </c>
      <c r="H902" s="154">
        <v>1</v>
      </c>
      <c r="I902" s="155"/>
      <c r="L902" s="151"/>
      <c r="M902" s="156"/>
      <c r="T902" s="157"/>
      <c r="AT902" s="152" t="s">
        <v>146</v>
      </c>
      <c r="AU902" s="152" t="s">
        <v>92</v>
      </c>
      <c r="AV902" s="13" t="s">
        <v>92</v>
      </c>
      <c r="AW902" s="13" t="s">
        <v>42</v>
      </c>
      <c r="AX902" s="13" t="s">
        <v>82</v>
      </c>
      <c r="AY902" s="152" t="s">
        <v>135</v>
      </c>
    </row>
    <row r="903" spans="2:65" s="12" customFormat="1" ht="11.25">
      <c r="B903" s="144"/>
      <c r="D903" s="145" t="s">
        <v>146</v>
      </c>
      <c r="E903" s="146" t="s">
        <v>44</v>
      </c>
      <c r="F903" s="147" t="s">
        <v>398</v>
      </c>
      <c r="H903" s="146" t="s">
        <v>44</v>
      </c>
      <c r="I903" s="148"/>
      <c r="L903" s="144"/>
      <c r="M903" s="149"/>
      <c r="T903" s="150"/>
      <c r="AT903" s="146" t="s">
        <v>146</v>
      </c>
      <c r="AU903" s="146" t="s">
        <v>92</v>
      </c>
      <c r="AV903" s="12" t="s">
        <v>90</v>
      </c>
      <c r="AW903" s="12" t="s">
        <v>42</v>
      </c>
      <c r="AX903" s="12" t="s">
        <v>82</v>
      </c>
      <c r="AY903" s="146" t="s">
        <v>135</v>
      </c>
    </row>
    <row r="904" spans="2:65" s="13" customFormat="1" ht="11.25">
      <c r="B904" s="151"/>
      <c r="D904" s="145" t="s">
        <v>146</v>
      </c>
      <c r="E904" s="152" t="s">
        <v>44</v>
      </c>
      <c r="F904" s="153" t="s">
        <v>90</v>
      </c>
      <c r="H904" s="154">
        <v>1</v>
      </c>
      <c r="I904" s="155"/>
      <c r="L904" s="151"/>
      <c r="M904" s="156"/>
      <c r="T904" s="157"/>
      <c r="AT904" s="152" t="s">
        <v>146</v>
      </c>
      <c r="AU904" s="152" t="s">
        <v>92</v>
      </c>
      <c r="AV904" s="13" t="s">
        <v>92</v>
      </c>
      <c r="AW904" s="13" t="s">
        <v>42</v>
      </c>
      <c r="AX904" s="13" t="s">
        <v>82</v>
      </c>
      <c r="AY904" s="152" t="s">
        <v>135</v>
      </c>
    </row>
    <row r="905" spans="2:65" s="12" customFormat="1" ht="11.25">
      <c r="B905" s="144"/>
      <c r="D905" s="145" t="s">
        <v>146</v>
      </c>
      <c r="E905" s="146" t="s">
        <v>44</v>
      </c>
      <c r="F905" s="147" t="s">
        <v>399</v>
      </c>
      <c r="H905" s="146" t="s">
        <v>44</v>
      </c>
      <c r="I905" s="148"/>
      <c r="L905" s="144"/>
      <c r="M905" s="149"/>
      <c r="T905" s="150"/>
      <c r="AT905" s="146" t="s">
        <v>146</v>
      </c>
      <c r="AU905" s="146" t="s">
        <v>92</v>
      </c>
      <c r="AV905" s="12" t="s">
        <v>90</v>
      </c>
      <c r="AW905" s="12" t="s">
        <v>42</v>
      </c>
      <c r="AX905" s="12" t="s">
        <v>82</v>
      </c>
      <c r="AY905" s="146" t="s">
        <v>135</v>
      </c>
    </row>
    <row r="906" spans="2:65" s="13" customFormat="1" ht="11.25">
      <c r="B906" s="151"/>
      <c r="D906" s="145" t="s">
        <v>146</v>
      </c>
      <c r="E906" s="152" t="s">
        <v>44</v>
      </c>
      <c r="F906" s="153" t="s">
        <v>90</v>
      </c>
      <c r="H906" s="154">
        <v>1</v>
      </c>
      <c r="I906" s="155"/>
      <c r="L906" s="151"/>
      <c r="M906" s="156"/>
      <c r="T906" s="157"/>
      <c r="AT906" s="152" t="s">
        <v>146</v>
      </c>
      <c r="AU906" s="152" t="s">
        <v>92</v>
      </c>
      <c r="AV906" s="13" t="s">
        <v>92</v>
      </c>
      <c r="AW906" s="13" t="s">
        <v>42</v>
      </c>
      <c r="AX906" s="13" t="s">
        <v>82</v>
      </c>
      <c r="AY906" s="152" t="s">
        <v>135</v>
      </c>
    </row>
    <row r="907" spans="2:65" s="12" customFormat="1" ht="11.25">
      <c r="B907" s="144"/>
      <c r="D907" s="145" t="s">
        <v>146</v>
      </c>
      <c r="E907" s="146" t="s">
        <v>44</v>
      </c>
      <c r="F907" s="147" t="s">
        <v>401</v>
      </c>
      <c r="H907" s="146" t="s">
        <v>44</v>
      </c>
      <c r="I907" s="148"/>
      <c r="L907" s="144"/>
      <c r="M907" s="149"/>
      <c r="T907" s="150"/>
      <c r="AT907" s="146" t="s">
        <v>146</v>
      </c>
      <c r="AU907" s="146" t="s">
        <v>92</v>
      </c>
      <c r="AV907" s="12" t="s">
        <v>90</v>
      </c>
      <c r="AW907" s="12" t="s">
        <v>42</v>
      </c>
      <c r="AX907" s="12" t="s">
        <v>82</v>
      </c>
      <c r="AY907" s="146" t="s">
        <v>135</v>
      </c>
    </row>
    <row r="908" spans="2:65" s="13" customFormat="1" ht="11.25">
      <c r="B908" s="151"/>
      <c r="D908" s="145" t="s">
        <v>146</v>
      </c>
      <c r="E908" s="152" t="s">
        <v>44</v>
      </c>
      <c r="F908" s="153" t="s">
        <v>90</v>
      </c>
      <c r="H908" s="154">
        <v>1</v>
      </c>
      <c r="I908" s="155"/>
      <c r="L908" s="151"/>
      <c r="M908" s="156"/>
      <c r="T908" s="157"/>
      <c r="AT908" s="152" t="s">
        <v>146</v>
      </c>
      <c r="AU908" s="152" t="s">
        <v>92</v>
      </c>
      <c r="AV908" s="13" t="s">
        <v>92</v>
      </c>
      <c r="AW908" s="13" t="s">
        <v>42</v>
      </c>
      <c r="AX908" s="13" t="s">
        <v>82</v>
      </c>
      <c r="AY908" s="152" t="s">
        <v>135</v>
      </c>
    </row>
    <row r="909" spans="2:65" s="12" customFormat="1" ht="11.25">
      <c r="B909" s="144"/>
      <c r="D909" s="145" t="s">
        <v>146</v>
      </c>
      <c r="E909" s="146" t="s">
        <v>44</v>
      </c>
      <c r="F909" s="147" t="s">
        <v>402</v>
      </c>
      <c r="H909" s="146" t="s">
        <v>44</v>
      </c>
      <c r="I909" s="148"/>
      <c r="L909" s="144"/>
      <c r="M909" s="149"/>
      <c r="T909" s="150"/>
      <c r="AT909" s="146" t="s">
        <v>146</v>
      </c>
      <c r="AU909" s="146" t="s">
        <v>92</v>
      </c>
      <c r="AV909" s="12" t="s">
        <v>90</v>
      </c>
      <c r="AW909" s="12" t="s">
        <v>42</v>
      </c>
      <c r="AX909" s="12" t="s">
        <v>82</v>
      </c>
      <c r="AY909" s="146" t="s">
        <v>135</v>
      </c>
    </row>
    <row r="910" spans="2:65" s="13" customFormat="1" ht="11.25">
      <c r="B910" s="151"/>
      <c r="D910" s="145" t="s">
        <v>146</v>
      </c>
      <c r="E910" s="152" t="s">
        <v>44</v>
      </c>
      <c r="F910" s="153" t="s">
        <v>90</v>
      </c>
      <c r="H910" s="154">
        <v>1</v>
      </c>
      <c r="I910" s="155"/>
      <c r="L910" s="151"/>
      <c r="M910" s="156"/>
      <c r="T910" s="157"/>
      <c r="AT910" s="152" t="s">
        <v>146</v>
      </c>
      <c r="AU910" s="152" t="s">
        <v>92</v>
      </c>
      <c r="AV910" s="13" t="s">
        <v>92</v>
      </c>
      <c r="AW910" s="13" t="s">
        <v>42</v>
      </c>
      <c r="AX910" s="13" t="s">
        <v>82</v>
      </c>
      <c r="AY910" s="152" t="s">
        <v>135</v>
      </c>
    </row>
    <row r="911" spans="2:65" s="14" customFormat="1" ht="11.25">
      <c r="B911" s="158"/>
      <c r="D911" s="145" t="s">
        <v>146</v>
      </c>
      <c r="E911" s="159" t="s">
        <v>44</v>
      </c>
      <c r="F911" s="160" t="s">
        <v>169</v>
      </c>
      <c r="H911" s="161">
        <v>5</v>
      </c>
      <c r="I911" s="162"/>
      <c r="L911" s="158"/>
      <c r="M911" s="163"/>
      <c r="T911" s="164"/>
      <c r="AT911" s="159" t="s">
        <v>146</v>
      </c>
      <c r="AU911" s="159" t="s">
        <v>92</v>
      </c>
      <c r="AV911" s="14" t="s">
        <v>142</v>
      </c>
      <c r="AW911" s="14" t="s">
        <v>42</v>
      </c>
      <c r="AX911" s="14" t="s">
        <v>90</v>
      </c>
      <c r="AY911" s="159" t="s">
        <v>135</v>
      </c>
    </row>
    <row r="912" spans="2:65" s="1" customFormat="1" ht="24.2" customHeight="1">
      <c r="B912" s="32"/>
      <c r="C912" s="166" t="s">
        <v>885</v>
      </c>
      <c r="D912" s="166" t="s">
        <v>209</v>
      </c>
      <c r="E912" s="167" t="s">
        <v>886</v>
      </c>
      <c r="F912" s="168" t="s">
        <v>887</v>
      </c>
      <c r="G912" s="169" t="s">
        <v>191</v>
      </c>
      <c r="H912" s="170">
        <v>5</v>
      </c>
      <c r="I912" s="171"/>
      <c r="J912" s="172">
        <f>ROUND(I912*H912,2)</f>
        <v>0</v>
      </c>
      <c r="K912" s="168" t="s">
        <v>216</v>
      </c>
      <c r="L912" s="173"/>
      <c r="M912" s="174" t="s">
        <v>44</v>
      </c>
      <c r="N912" s="175" t="s">
        <v>53</v>
      </c>
      <c r="P912" s="136">
        <f>O912*H912</f>
        <v>0</v>
      </c>
      <c r="Q912" s="136">
        <v>0</v>
      </c>
      <c r="R912" s="136">
        <f>Q912*H912</f>
        <v>0</v>
      </c>
      <c r="S912" s="136">
        <v>0</v>
      </c>
      <c r="T912" s="137">
        <f>S912*H912</f>
        <v>0</v>
      </c>
      <c r="AR912" s="138" t="s">
        <v>92</v>
      </c>
      <c r="AT912" s="138" t="s">
        <v>209</v>
      </c>
      <c r="AU912" s="138" t="s">
        <v>92</v>
      </c>
      <c r="AY912" s="16" t="s">
        <v>135</v>
      </c>
      <c r="BE912" s="139">
        <f>IF(N912="základní",J912,0)</f>
        <v>0</v>
      </c>
      <c r="BF912" s="139">
        <f>IF(N912="snížená",J912,0)</f>
        <v>0</v>
      </c>
      <c r="BG912" s="139">
        <f>IF(N912="zákl. přenesená",J912,0)</f>
        <v>0</v>
      </c>
      <c r="BH912" s="139">
        <f>IF(N912="sníž. přenesená",J912,0)</f>
        <v>0</v>
      </c>
      <c r="BI912" s="139">
        <f>IF(N912="nulová",J912,0)</f>
        <v>0</v>
      </c>
      <c r="BJ912" s="16" t="s">
        <v>90</v>
      </c>
      <c r="BK912" s="139">
        <f>ROUND(I912*H912,2)</f>
        <v>0</v>
      </c>
      <c r="BL912" s="16" t="s">
        <v>90</v>
      </c>
      <c r="BM912" s="138" t="s">
        <v>888</v>
      </c>
    </row>
    <row r="913" spans="2:65" s="12" customFormat="1" ht="11.25">
      <c r="B913" s="144"/>
      <c r="D913" s="145" t="s">
        <v>146</v>
      </c>
      <c r="E913" s="146" t="s">
        <v>44</v>
      </c>
      <c r="F913" s="147" t="s">
        <v>396</v>
      </c>
      <c r="H913" s="146" t="s">
        <v>44</v>
      </c>
      <c r="I913" s="148"/>
      <c r="L913" s="144"/>
      <c r="M913" s="149"/>
      <c r="T913" s="150"/>
      <c r="AT913" s="146" t="s">
        <v>146</v>
      </c>
      <c r="AU913" s="146" t="s">
        <v>92</v>
      </c>
      <c r="AV913" s="12" t="s">
        <v>90</v>
      </c>
      <c r="AW913" s="12" t="s">
        <v>42</v>
      </c>
      <c r="AX913" s="12" t="s">
        <v>82</v>
      </c>
      <c r="AY913" s="146" t="s">
        <v>135</v>
      </c>
    </row>
    <row r="914" spans="2:65" s="12" customFormat="1" ht="11.25">
      <c r="B914" s="144"/>
      <c r="D914" s="145" t="s">
        <v>146</v>
      </c>
      <c r="E914" s="146" t="s">
        <v>44</v>
      </c>
      <c r="F914" s="147" t="s">
        <v>397</v>
      </c>
      <c r="H914" s="146" t="s">
        <v>44</v>
      </c>
      <c r="I914" s="148"/>
      <c r="L914" s="144"/>
      <c r="M914" s="149"/>
      <c r="T914" s="150"/>
      <c r="AT914" s="146" t="s">
        <v>146</v>
      </c>
      <c r="AU914" s="146" t="s">
        <v>92</v>
      </c>
      <c r="AV914" s="12" t="s">
        <v>90</v>
      </c>
      <c r="AW914" s="12" t="s">
        <v>42</v>
      </c>
      <c r="AX914" s="12" t="s">
        <v>82</v>
      </c>
      <c r="AY914" s="146" t="s">
        <v>135</v>
      </c>
    </row>
    <row r="915" spans="2:65" s="13" customFormat="1" ht="11.25">
      <c r="B915" s="151"/>
      <c r="D915" s="145" t="s">
        <v>146</v>
      </c>
      <c r="E915" s="152" t="s">
        <v>44</v>
      </c>
      <c r="F915" s="153" t="s">
        <v>90</v>
      </c>
      <c r="H915" s="154">
        <v>1</v>
      </c>
      <c r="I915" s="155"/>
      <c r="L915" s="151"/>
      <c r="M915" s="156"/>
      <c r="T915" s="157"/>
      <c r="AT915" s="152" t="s">
        <v>146</v>
      </c>
      <c r="AU915" s="152" t="s">
        <v>92</v>
      </c>
      <c r="AV915" s="13" t="s">
        <v>92</v>
      </c>
      <c r="AW915" s="13" t="s">
        <v>42</v>
      </c>
      <c r="AX915" s="13" t="s">
        <v>82</v>
      </c>
      <c r="AY915" s="152" t="s">
        <v>135</v>
      </c>
    </row>
    <row r="916" spans="2:65" s="12" customFormat="1" ht="11.25">
      <c r="B916" s="144"/>
      <c r="D916" s="145" t="s">
        <v>146</v>
      </c>
      <c r="E916" s="146" t="s">
        <v>44</v>
      </c>
      <c r="F916" s="147" t="s">
        <v>398</v>
      </c>
      <c r="H916" s="146" t="s">
        <v>44</v>
      </c>
      <c r="I916" s="148"/>
      <c r="L916" s="144"/>
      <c r="M916" s="149"/>
      <c r="T916" s="150"/>
      <c r="AT916" s="146" t="s">
        <v>146</v>
      </c>
      <c r="AU916" s="146" t="s">
        <v>92</v>
      </c>
      <c r="AV916" s="12" t="s">
        <v>90</v>
      </c>
      <c r="AW916" s="12" t="s">
        <v>42</v>
      </c>
      <c r="AX916" s="12" t="s">
        <v>82</v>
      </c>
      <c r="AY916" s="146" t="s">
        <v>135</v>
      </c>
    </row>
    <row r="917" spans="2:65" s="13" customFormat="1" ht="11.25">
      <c r="B917" s="151"/>
      <c r="D917" s="145" t="s">
        <v>146</v>
      </c>
      <c r="E917" s="152" t="s">
        <v>44</v>
      </c>
      <c r="F917" s="153" t="s">
        <v>90</v>
      </c>
      <c r="H917" s="154">
        <v>1</v>
      </c>
      <c r="I917" s="155"/>
      <c r="L917" s="151"/>
      <c r="M917" s="156"/>
      <c r="T917" s="157"/>
      <c r="AT917" s="152" t="s">
        <v>146</v>
      </c>
      <c r="AU917" s="152" t="s">
        <v>92</v>
      </c>
      <c r="AV917" s="13" t="s">
        <v>92</v>
      </c>
      <c r="AW917" s="13" t="s">
        <v>42</v>
      </c>
      <c r="AX917" s="13" t="s">
        <v>82</v>
      </c>
      <c r="AY917" s="152" t="s">
        <v>135</v>
      </c>
    </row>
    <row r="918" spans="2:65" s="12" customFormat="1" ht="11.25">
      <c r="B918" s="144"/>
      <c r="D918" s="145" t="s">
        <v>146</v>
      </c>
      <c r="E918" s="146" t="s">
        <v>44</v>
      </c>
      <c r="F918" s="147" t="s">
        <v>399</v>
      </c>
      <c r="H918" s="146" t="s">
        <v>44</v>
      </c>
      <c r="I918" s="148"/>
      <c r="L918" s="144"/>
      <c r="M918" s="149"/>
      <c r="T918" s="150"/>
      <c r="AT918" s="146" t="s">
        <v>146</v>
      </c>
      <c r="AU918" s="146" t="s">
        <v>92</v>
      </c>
      <c r="AV918" s="12" t="s">
        <v>90</v>
      </c>
      <c r="AW918" s="12" t="s">
        <v>42</v>
      </c>
      <c r="AX918" s="12" t="s">
        <v>82</v>
      </c>
      <c r="AY918" s="146" t="s">
        <v>135</v>
      </c>
    </row>
    <row r="919" spans="2:65" s="13" customFormat="1" ht="11.25">
      <c r="B919" s="151"/>
      <c r="D919" s="145" t="s">
        <v>146</v>
      </c>
      <c r="E919" s="152" t="s">
        <v>44</v>
      </c>
      <c r="F919" s="153" t="s">
        <v>90</v>
      </c>
      <c r="H919" s="154">
        <v>1</v>
      </c>
      <c r="I919" s="155"/>
      <c r="L919" s="151"/>
      <c r="M919" s="156"/>
      <c r="T919" s="157"/>
      <c r="AT919" s="152" t="s">
        <v>146</v>
      </c>
      <c r="AU919" s="152" t="s">
        <v>92</v>
      </c>
      <c r="AV919" s="13" t="s">
        <v>92</v>
      </c>
      <c r="AW919" s="13" t="s">
        <v>42</v>
      </c>
      <c r="AX919" s="13" t="s">
        <v>82</v>
      </c>
      <c r="AY919" s="152" t="s">
        <v>135</v>
      </c>
    </row>
    <row r="920" spans="2:65" s="12" customFormat="1" ht="11.25">
      <c r="B920" s="144"/>
      <c r="D920" s="145" t="s">
        <v>146</v>
      </c>
      <c r="E920" s="146" t="s">
        <v>44</v>
      </c>
      <c r="F920" s="147" t="s">
        <v>401</v>
      </c>
      <c r="H920" s="146" t="s">
        <v>44</v>
      </c>
      <c r="I920" s="148"/>
      <c r="L920" s="144"/>
      <c r="M920" s="149"/>
      <c r="T920" s="150"/>
      <c r="AT920" s="146" t="s">
        <v>146</v>
      </c>
      <c r="AU920" s="146" t="s">
        <v>92</v>
      </c>
      <c r="AV920" s="12" t="s">
        <v>90</v>
      </c>
      <c r="AW920" s="12" t="s">
        <v>42</v>
      </c>
      <c r="AX920" s="12" t="s">
        <v>82</v>
      </c>
      <c r="AY920" s="146" t="s">
        <v>135</v>
      </c>
    </row>
    <row r="921" spans="2:65" s="13" customFormat="1" ht="11.25">
      <c r="B921" s="151"/>
      <c r="D921" s="145" t="s">
        <v>146</v>
      </c>
      <c r="E921" s="152" t="s">
        <v>44</v>
      </c>
      <c r="F921" s="153" t="s">
        <v>90</v>
      </c>
      <c r="H921" s="154">
        <v>1</v>
      </c>
      <c r="I921" s="155"/>
      <c r="L921" s="151"/>
      <c r="M921" s="156"/>
      <c r="T921" s="157"/>
      <c r="AT921" s="152" t="s">
        <v>146</v>
      </c>
      <c r="AU921" s="152" t="s">
        <v>92</v>
      </c>
      <c r="AV921" s="13" t="s">
        <v>92</v>
      </c>
      <c r="AW921" s="13" t="s">
        <v>42</v>
      </c>
      <c r="AX921" s="13" t="s">
        <v>82</v>
      </c>
      <c r="AY921" s="152" t="s">
        <v>135</v>
      </c>
    </row>
    <row r="922" spans="2:65" s="12" customFormat="1" ht="11.25">
      <c r="B922" s="144"/>
      <c r="D922" s="145" t="s">
        <v>146</v>
      </c>
      <c r="E922" s="146" t="s">
        <v>44</v>
      </c>
      <c r="F922" s="147" t="s">
        <v>402</v>
      </c>
      <c r="H922" s="146" t="s">
        <v>44</v>
      </c>
      <c r="I922" s="148"/>
      <c r="L922" s="144"/>
      <c r="M922" s="149"/>
      <c r="T922" s="150"/>
      <c r="AT922" s="146" t="s">
        <v>146</v>
      </c>
      <c r="AU922" s="146" t="s">
        <v>92</v>
      </c>
      <c r="AV922" s="12" t="s">
        <v>90</v>
      </c>
      <c r="AW922" s="12" t="s">
        <v>42</v>
      </c>
      <c r="AX922" s="12" t="s">
        <v>82</v>
      </c>
      <c r="AY922" s="146" t="s">
        <v>135</v>
      </c>
    </row>
    <row r="923" spans="2:65" s="13" customFormat="1" ht="11.25">
      <c r="B923" s="151"/>
      <c r="D923" s="145" t="s">
        <v>146</v>
      </c>
      <c r="E923" s="152" t="s">
        <v>44</v>
      </c>
      <c r="F923" s="153" t="s">
        <v>90</v>
      </c>
      <c r="H923" s="154">
        <v>1</v>
      </c>
      <c r="I923" s="155"/>
      <c r="L923" s="151"/>
      <c r="M923" s="156"/>
      <c r="T923" s="157"/>
      <c r="AT923" s="152" t="s">
        <v>146</v>
      </c>
      <c r="AU923" s="152" t="s">
        <v>92</v>
      </c>
      <c r="AV923" s="13" t="s">
        <v>92</v>
      </c>
      <c r="AW923" s="13" t="s">
        <v>42</v>
      </c>
      <c r="AX923" s="13" t="s">
        <v>82</v>
      </c>
      <c r="AY923" s="152" t="s">
        <v>135</v>
      </c>
    </row>
    <row r="924" spans="2:65" s="14" customFormat="1" ht="11.25">
      <c r="B924" s="158"/>
      <c r="D924" s="145" t="s">
        <v>146</v>
      </c>
      <c r="E924" s="159" t="s">
        <v>44</v>
      </c>
      <c r="F924" s="160" t="s">
        <v>169</v>
      </c>
      <c r="H924" s="161">
        <v>5</v>
      </c>
      <c r="I924" s="162"/>
      <c r="L924" s="158"/>
      <c r="M924" s="163"/>
      <c r="T924" s="164"/>
      <c r="AT924" s="159" t="s">
        <v>146</v>
      </c>
      <c r="AU924" s="159" t="s">
        <v>92</v>
      </c>
      <c r="AV924" s="14" t="s">
        <v>142</v>
      </c>
      <c r="AW924" s="14" t="s">
        <v>42</v>
      </c>
      <c r="AX924" s="14" t="s">
        <v>90</v>
      </c>
      <c r="AY924" s="159" t="s">
        <v>135</v>
      </c>
    </row>
    <row r="925" spans="2:65" s="1" customFormat="1" ht="16.5" customHeight="1">
      <c r="B925" s="32"/>
      <c r="C925" s="166" t="s">
        <v>889</v>
      </c>
      <c r="D925" s="166" t="s">
        <v>209</v>
      </c>
      <c r="E925" s="167" t="s">
        <v>890</v>
      </c>
      <c r="F925" s="168" t="s">
        <v>891</v>
      </c>
      <c r="G925" s="169" t="s">
        <v>191</v>
      </c>
      <c r="H925" s="170">
        <v>5</v>
      </c>
      <c r="I925" s="171"/>
      <c r="J925" s="172">
        <f>ROUND(I925*H925,2)</f>
        <v>0</v>
      </c>
      <c r="K925" s="168" t="s">
        <v>216</v>
      </c>
      <c r="L925" s="173"/>
      <c r="M925" s="174" t="s">
        <v>44</v>
      </c>
      <c r="N925" s="175" t="s">
        <v>53</v>
      </c>
      <c r="P925" s="136">
        <f>O925*H925</f>
        <v>0</v>
      </c>
      <c r="Q925" s="136">
        <v>0</v>
      </c>
      <c r="R925" s="136">
        <f>Q925*H925</f>
        <v>0</v>
      </c>
      <c r="S925" s="136">
        <v>0</v>
      </c>
      <c r="T925" s="137">
        <f>S925*H925</f>
        <v>0</v>
      </c>
      <c r="AR925" s="138" t="s">
        <v>92</v>
      </c>
      <c r="AT925" s="138" t="s">
        <v>209</v>
      </c>
      <c r="AU925" s="138" t="s">
        <v>92</v>
      </c>
      <c r="AY925" s="16" t="s">
        <v>135</v>
      </c>
      <c r="BE925" s="139">
        <f>IF(N925="základní",J925,0)</f>
        <v>0</v>
      </c>
      <c r="BF925" s="139">
        <f>IF(N925="snížená",J925,0)</f>
        <v>0</v>
      </c>
      <c r="BG925" s="139">
        <f>IF(N925="zákl. přenesená",J925,0)</f>
        <v>0</v>
      </c>
      <c r="BH925" s="139">
        <f>IF(N925="sníž. přenesená",J925,0)</f>
        <v>0</v>
      </c>
      <c r="BI925" s="139">
        <f>IF(N925="nulová",J925,0)</f>
        <v>0</v>
      </c>
      <c r="BJ925" s="16" t="s">
        <v>90</v>
      </c>
      <c r="BK925" s="139">
        <f>ROUND(I925*H925,2)</f>
        <v>0</v>
      </c>
      <c r="BL925" s="16" t="s">
        <v>90</v>
      </c>
      <c r="BM925" s="138" t="s">
        <v>892</v>
      </c>
    </row>
    <row r="926" spans="2:65" s="12" customFormat="1" ht="11.25">
      <c r="B926" s="144"/>
      <c r="D926" s="145" t="s">
        <v>146</v>
      </c>
      <c r="E926" s="146" t="s">
        <v>44</v>
      </c>
      <c r="F926" s="147" t="s">
        <v>396</v>
      </c>
      <c r="H926" s="146" t="s">
        <v>44</v>
      </c>
      <c r="I926" s="148"/>
      <c r="L926" s="144"/>
      <c r="M926" s="149"/>
      <c r="T926" s="150"/>
      <c r="AT926" s="146" t="s">
        <v>146</v>
      </c>
      <c r="AU926" s="146" t="s">
        <v>92</v>
      </c>
      <c r="AV926" s="12" t="s">
        <v>90</v>
      </c>
      <c r="AW926" s="12" t="s">
        <v>42</v>
      </c>
      <c r="AX926" s="12" t="s">
        <v>82</v>
      </c>
      <c r="AY926" s="146" t="s">
        <v>135</v>
      </c>
    </row>
    <row r="927" spans="2:65" s="12" customFormat="1" ht="11.25">
      <c r="B927" s="144"/>
      <c r="D927" s="145" t="s">
        <v>146</v>
      </c>
      <c r="E927" s="146" t="s">
        <v>44</v>
      </c>
      <c r="F927" s="147" t="s">
        <v>397</v>
      </c>
      <c r="H927" s="146" t="s">
        <v>44</v>
      </c>
      <c r="I927" s="148"/>
      <c r="L927" s="144"/>
      <c r="M927" s="149"/>
      <c r="T927" s="150"/>
      <c r="AT927" s="146" t="s">
        <v>146</v>
      </c>
      <c r="AU927" s="146" t="s">
        <v>92</v>
      </c>
      <c r="AV927" s="12" t="s">
        <v>90</v>
      </c>
      <c r="AW927" s="12" t="s">
        <v>42</v>
      </c>
      <c r="AX927" s="12" t="s">
        <v>82</v>
      </c>
      <c r="AY927" s="146" t="s">
        <v>135</v>
      </c>
    </row>
    <row r="928" spans="2:65" s="13" customFormat="1" ht="11.25">
      <c r="B928" s="151"/>
      <c r="D928" s="145" t="s">
        <v>146</v>
      </c>
      <c r="E928" s="152" t="s">
        <v>44</v>
      </c>
      <c r="F928" s="153" t="s">
        <v>90</v>
      </c>
      <c r="H928" s="154">
        <v>1</v>
      </c>
      <c r="I928" s="155"/>
      <c r="L928" s="151"/>
      <c r="M928" s="156"/>
      <c r="T928" s="157"/>
      <c r="AT928" s="152" t="s">
        <v>146</v>
      </c>
      <c r="AU928" s="152" t="s">
        <v>92</v>
      </c>
      <c r="AV928" s="13" t="s">
        <v>92</v>
      </c>
      <c r="AW928" s="13" t="s">
        <v>42</v>
      </c>
      <c r="AX928" s="13" t="s">
        <v>82</v>
      </c>
      <c r="AY928" s="152" t="s">
        <v>135</v>
      </c>
    </row>
    <row r="929" spans="2:65" s="12" customFormat="1" ht="11.25">
      <c r="B929" s="144"/>
      <c r="D929" s="145" t="s">
        <v>146</v>
      </c>
      <c r="E929" s="146" t="s">
        <v>44</v>
      </c>
      <c r="F929" s="147" t="s">
        <v>398</v>
      </c>
      <c r="H929" s="146" t="s">
        <v>44</v>
      </c>
      <c r="I929" s="148"/>
      <c r="L929" s="144"/>
      <c r="M929" s="149"/>
      <c r="T929" s="150"/>
      <c r="AT929" s="146" t="s">
        <v>146</v>
      </c>
      <c r="AU929" s="146" t="s">
        <v>92</v>
      </c>
      <c r="AV929" s="12" t="s">
        <v>90</v>
      </c>
      <c r="AW929" s="12" t="s">
        <v>42</v>
      </c>
      <c r="AX929" s="12" t="s">
        <v>82</v>
      </c>
      <c r="AY929" s="146" t="s">
        <v>135</v>
      </c>
    </row>
    <row r="930" spans="2:65" s="13" customFormat="1" ht="11.25">
      <c r="B930" s="151"/>
      <c r="D930" s="145" t="s">
        <v>146</v>
      </c>
      <c r="E930" s="152" t="s">
        <v>44</v>
      </c>
      <c r="F930" s="153" t="s">
        <v>90</v>
      </c>
      <c r="H930" s="154">
        <v>1</v>
      </c>
      <c r="I930" s="155"/>
      <c r="L930" s="151"/>
      <c r="M930" s="156"/>
      <c r="T930" s="157"/>
      <c r="AT930" s="152" t="s">
        <v>146</v>
      </c>
      <c r="AU930" s="152" t="s">
        <v>92</v>
      </c>
      <c r="AV930" s="13" t="s">
        <v>92</v>
      </c>
      <c r="AW930" s="13" t="s">
        <v>42</v>
      </c>
      <c r="AX930" s="13" t="s">
        <v>82</v>
      </c>
      <c r="AY930" s="152" t="s">
        <v>135</v>
      </c>
    </row>
    <row r="931" spans="2:65" s="12" customFormat="1" ht="11.25">
      <c r="B931" s="144"/>
      <c r="D931" s="145" t="s">
        <v>146</v>
      </c>
      <c r="E931" s="146" t="s">
        <v>44</v>
      </c>
      <c r="F931" s="147" t="s">
        <v>399</v>
      </c>
      <c r="H931" s="146" t="s">
        <v>44</v>
      </c>
      <c r="I931" s="148"/>
      <c r="L931" s="144"/>
      <c r="M931" s="149"/>
      <c r="T931" s="150"/>
      <c r="AT931" s="146" t="s">
        <v>146</v>
      </c>
      <c r="AU931" s="146" t="s">
        <v>92</v>
      </c>
      <c r="AV931" s="12" t="s">
        <v>90</v>
      </c>
      <c r="AW931" s="12" t="s">
        <v>42</v>
      </c>
      <c r="AX931" s="12" t="s">
        <v>82</v>
      </c>
      <c r="AY931" s="146" t="s">
        <v>135</v>
      </c>
    </row>
    <row r="932" spans="2:65" s="13" customFormat="1" ht="11.25">
      <c r="B932" s="151"/>
      <c r="D932" s="145" t="s">
        <v>146</v>
      </c>
      <c r="E932" s="152" t="s">
        <v>44</v>
      </c>
      <c r="F932" s="153" t="s">
        <v>90</v>
      </c>
      <c r="H932" s="154">
        <v>1</v>
      </c>
      <c r="I932" s="155"/>
      <c r="L932" s="151"/>
      <c r="M932" s="156"/>
      <c r="T932" s="157"/>
      <c r="AT932" s="152" t="s">
        <v>146</v>
      </c>
      <c r="AU932" s="152" t="s">
        <v>92</v>
      </c>
      <c r="AV932" s="13" t="s">
        <v>92</v>
      </c>
      <c r="AW932" s="13" t="s">
        <v>42</v>
      </c>
      <c r="AX932" s="13" t="s">
        <v>82</v>
      </c>
      <c r="AY932" s="152" t="s">
        <v>135</v>
      </c>
    </row>
    <row r="933" spans="2:65" s="12" customFormat="1" ht="11.25">
      <c r="B933" s="144"/>
      <c r="D933" s="145" t="s">
        <v>146</v>
      </c>
      <c r="E933" s="146" t="s">
        <v>44</v>
      </c>
      <c r="F933" s="147" t="s">
        <v>401</v>
      </c>
      <c r="H933" s="146" t="s">
        <v>44</v>
      </c>
      <c r="I933" s="148"/>
      <c r="L933" s="144"/>
      <c r="M933" s="149"/>
      <c r="T933" s="150"/>
      <c r="AT933" s="146" t="s">
        <v>146</v>
      </c>
      <c r="AU933" s="146" t="s">
        <v>92</v>
      </c>
      <c r="AV933" s="12" t="s">
        <v>90</v>
      </c>
      <c r="AW933" s="12" t="s">
        <v>42</v>
      </c>
      <c r="AX933" s="12" t="s">
        <v>82</v>
      </c>
      <c r="AY933" s="146" t="s">
        <v>135</v>
      </c>
    </row>
    <row r="934" spans="2:65" s="13" customFormat="1" ht="11.25">
      <c r="B934" s="151"/>
      <c r="D934" s="145" t="s">
        <v>146</v>
      </c>
      <c r="E934" s="152" t="s">
        <v>44</v>
      </c>
      <c r="F934" s="153" t="s">
        <v>90</v>
      </c>
      <c r="H934" s="154">
        <v>1</v>
      </c>
      <c r="I934" s="155"/>
      <c r="L934" s="151"/>
      <c r="M934" s="156"/>
      <c r="T934" s="157"/>
      <c r="AT934" s="152" t="s">
        <v>146</v>
      </c>
      <c r="AU934" s="152" t="s">
        <v>92</v>
      </c>
      <c r="AV934" s="13" t="s">
        <v>92</v>
      </c>
      <c r="AW934" s="13" t="s">
        <v>42</v>
      </c>
      <c r="AX934" s="13" t="s">
        <v>82</v>
      </c>
      <c r="AY934" s="152" t="s">
        <v>135</v>
      </c>
    </row>
    <row r="935" spans="2:65" s="12" customFormat="1" ht="11.25">
      <c r="B935" s="144"/>
      <c r="D935" s="145" t="s">
        <v>146</v>
      </c>
      <c r="E935" s="146" t="s">
        <v>44</v>
      </c>
      <c r="F935" s="147" t="s">
        <v>402</v>
      </c>
      <c r="H935" s="146" t="s">
        <v>44</v>
      </c>
      <c r="I935" s="148"/>
      <c r="L935" s="144"/>
      <c r="M935" s="149"/>
      <c r="T935" s="150"/>
      <c r="AT935" s="146" t="s">
        <v>146</v>
      </c>
      <c r="AU935" s="146" t="s">
        <v>92</v>
      </c>
      <c r="AV935" s="12" t="s">
        <v>90</v>
      </c>
      <c r="AW935" s="12" t="s">
        <v>42</v>
      </c>
      <c r="AX935" s="12" t="s">
        <v>82</v>
      </c>
      <c r="AY935" s="146" t="s">
        <v>135</v>
      </c>
    </row>
    <row r="936" spans="2:65" s="13" customFormat="1" ht="11.25">
      <c r="B936" s="151"/>
      <c r="D936" s="145" t="s">
        <v>146</v>
      </c>
      <c r="E936" s="152" t="s">
        <v>44</v>
      </c>
      <c r="F936" s="153" t="s">
        <v>90</v>
      </c>
      <c r="H936" s="154">
        <v>1</v>
      </c>
      <c r="I936" s="155"/>
      <c r="L936" s="151"/>
      <c r="M936" s="156"/>
      <c r="T936" s="157"/>
      <c r="AT936" s="152" t="s">
        <v>146</v>
      </c>
      <c r="AU936" s="152" t="s">
        <v>92</v>
      </c>
      <c r="AV936" s="13" t="s">
        <v>92</v>
      </c>
      <c r="AW936" s="13" t="s">
        <v>42</v>
      </c>
      <c r="AX936" s="13" t="s">
        <v>82</v>
      </c>
      <c r="AY936" s="152" t="s">
        <v>135</v>
      </c>
    </row>
    <row r="937" spans="2:65" s="14" customFormat="1" ht="11.25">
      <c r="B937" s="158"/>
      <c r="D937" s="145" t="s">
        <v>146</v>
      </c>
      <c r="E937" s="159" t="s">
        <v>44</v>
      </c>
      <c r="F937" s="160" t="s">
        <v>169</v>
      </c>
      <c r="H937" s="161">
        <v>5</v>
      </c>
      <c r="I937" s="162"/>
      <c r="L937" s="158"/>
      <c r="M937" s="163"/>
      <c r="T937" s="164"/>
      <c r="AT937" s="159" t="s">
        <v>146</v>
      </c>
      <c r="AU937" s="159" t="s">
        <v>92</v>
      </c>
      <c r="AV937" s="14" t="s">
        <v>142</v>
      </c>
      <c r="AW937" s="14" t="s">
        <v>42</v>
      </c>
      <c r="AX937" s="14" t="s">
        <v>90</v>
      </c>
      <c r="AY937" s="159" t="s">
        <v>135</v>
      </c>
    </row>
    <row r="938" spans="2:65" s="1" customFormat="1" ht="16.5" customHeight="1">
      <c r="B938" s="32"/>
      <c r="C938" s="166" t="s">
        <v>893</v>
      </c>
      <c r="D938" s="166" t="s">
        <v>209</v>
      </c>
      <c r="E938" s="167" t="s">
        <v>894</v>
      </c>
      <c r="F938" s="168" t="s">
        <v>895</v>
      </c>
      <c r="G938" s="169" t="s">
        <v>191</v>
      </c>
      <c r="H938" s="170">
        <v>10</v>
      </c>
      <c r="I938" s="171"/>
      <c r="J938" s="172">
        <f>ROUND(I938*H938,2)</f>
        <v>0</v>
      </c>
      <c r="K938" s="168" t="s">
        <v>216</v>
      </c>
      <c r="L938" s="173"/>
      <c r="M938" s="174" t="s">
        <v>44</v>
      </c>
      <c r="N938" s="175" t="s">
        <v>53</v>
      </c>
      <c r="P938" s="136">
        <f>O938*H938</f>
        <v>0</v>
      </c>
      <c r="Q938" s="136">
        <v>0</v>
      </c>
      <c r="R938" s="136">
        <f>Q938*H938</f>
        <v>0</v>
      </c>
      <c r="S938" s="136">
        <v>0</v>
      </c>
      <c r="T938" s="137">
        <f>S938*H938</f>
        <v>0</v>
      </c>
      <c r="AR938" s="138" t="s">
        <v>92</v>
      </c>
      <c r="AT938" s="138" t="s">
        <v>209</v>
      </c>
      <c r="AU938" s="138" t="s">
        <v>92</v>
      </c>
      <c r="AY938" s="16" t="s">
        <v>135</v>
      </c>
      <c r="BE938" s="139">
        <f>IF(N938="základní",J938,0)</f>
        <v>0</v>
      </c>
      <c r="BF938" s="139">
        <f>IF(N938="snížená",J938,0)</f>
        <v>0</v>
      </c>
      <c r="BG938" s="139">
        <f>IF(N938="zákl. přenesená",J938,0)</f>
        <v>0</v>
      </c>
      <c r="BH938" s="139">
        <f>IF(N938="sníž. přenesená",J938,0)</f>
        <v>0</v>
      </c>
      <c r="BI938" s="139">
        <f>IF(N938="nulová",J938,0)</f>
        <v>0</v>
      </c>
      <c r="BJ938" s="16" t="s">
        <v>90</v>
      </c>
      <c r="BK938" s="139">
        <f>ROUND(I938*H938,2)</f>
        <v>0</v>
      </c>
      <c r="BL938" s="16" t="s">
        <v>90</v>
      </c>
      <c r="BM938" s="138" t="s">
        <v>896</v>
      </c>
    </row>
    <row r="939" spans="2:65" s="12" customFormat="1" ht="11.25">
      <c r="B939" s="144"/>
      <c r="D939" s="145" t="s">
        <v>146</v>
      </c>
      <c r="E939" s="146" t="s">
        <v>44</v>
      </c>
      <c r="F939" s="147" t="s">
        <v>396</v>
      </c>
      <c r="H939" s="146" t="s">
        <v>44</v>
      </c>
      <c r="I939" s="148"/>
      <c r="L939" s="144"/>
      <c r="M939" s="149"/>
      <c r="T939" s="150"/>
      <c r="AT939" s="146" t="s">
        <v>146</v>
      </c>
      <c r="AU939" s="146" t="s">
        <v>92</v>
      </c>
      <c r="AV939" s="12" t="s">
        <v>90</v>
      </c>
      <c r="AW939" s="12" t="s">
        <v>42</v>
      </c>
      <c r="AX939" s="12" t="s">
        <v>82</v>
      </c>
      <c r="AY939" s="146" t="s">
        <v>135</v>
      </c>
    </row>
    <row r="940" spans="2:65" s="12" customFormat="1" ht="11.25">
      <c r="B940" s="144"/>
      <c r="D940" s="145" t="s">
        <v>146</v>
      </c>
      <c r="E940" s="146" t="s">
        <v>44</v>
      </c>
      <c r="F940" s="147" t="s">
        <v>397</v>
      </c>
      <c r="H940" s="146" t="s">
        <v>44</v>
      </c>
      <c r="I940" s="148"/>
      <c r="L940" s="144"/>
      <c r="M940" s="149"/>
      <c r="T940" s="150"/>
      <c r="AT940" s="146" t="s">
        <v>146</v>
      </c>
      <c r="AU940" s="146" t="s">
        <v>92</v>
      </c>
      <c r="AV940" s="12" t="s">
        <v>90</v>
      </c>
      <c r="AW940" s="12" t="s">
        <v>42</v>
      </c>
      <c r="AX940" s="12" t="s">
        <v>82</v>
      </c>
      <c r="AY940" s="146" t="s">
        <v>135</v>
      </c>
    </row>
    <row r="941" spans="2:65" s="13" customFormat="1" ht="11.25">
      <c r="B941" s="151"/>
      <c r="D941" s="145" t="s">
        <v>146</v>
      </c>
      <c r="E941" s="152" t="s">
        <v>44</v>
      </c>
      <c r="F941" s="153" t="s">
        <v>92</v>
      </c>
      <c r="H941" s="154">
        <v>2</v>
      </c>
      <c r="I941" s="155"/>
      <c r="L941" s="151"/>
      <c r="M941" s="156"/>
      <c r="T941" s="157"/>
      <c r="AT941" s="152" t="s">
        <v>146</v>
      </c>
      <c r="AU941" s="152" t="s">
        <v>92</v>
      </c>
      <c r="AV941" s="13" t="s">
        <v>92</v>
      </c>
      <c r="AW941" s="13" t="s">
        <v>42</v>
      </c>
      <c r="AX941" s="13" t="s">
        <v>82</v>
      </c>
      <c r="AY941" s="152" t="s">
        <v>135</v>
      </c>
    </row>
    <row r="942" spans="2:65" s="12" customFormat="1" ht="11.25">
      <c r="B942" s="144"/>
      <c r="D942" s="145" t="s">
        <v>146</v>
      </c>
      <c r="E942" s="146" t="s">
        <v>44</v>
      </c>
      <c r="F942" s="147" t="s">
        <v>398</v>
      </c>
      <c r="H942" s="146" t="s">
        <v>44</v>
      </c>
      <c r="I942" s="148"/>
      <c r="L942" s="144"/>
      <c r="M942" s="149"/>
      <c r="T942" s="150"/>
      <c r="AT942" s="146" t="s">
        <v>146</v>
      </c>
      <c r="AU942" s="146" t="s">
        <v>92</v>
      </c>
      <c r="AV942" s="12" t="s">
        <v>90</v>
      </c>
      <c r="AW942" s="12" t="s">
        <v>42</v>
      </c>
      <c r="AX942" s="12" t="s">
        <v>82</v>
      </c>
      <c r="AY942" s="146" t="s">
        <v>135</v>
      </c>
    </row>
    <row r="943" spans="2:65" s="13" customFormat="1" ht="11.25">
      <c r="B943" s="151"/>
      <c r="D943" s="145" t="s">
        <v>146</v>
      </c>
      <c r="E943" s="152" t="s">
        <v>44</v>
      </c>
      <c r="F943" s="153" t="s">
        <v>92</v>
      </c>
      <c r="H943" s="154">
        <v>2</v>
      </c>
      <c r="I943" s="155"/>
      <c r="L943" s="151"/>
      <c r="M943" s="156"/>
      <c r="T943" s="157"/>
      <c r="AT943" s="152" t="s">
        <v>146</v>
      </c>
      <c r="AU943" s="152" t="s">
        <v>92</v>
      </c>
      <c r="AV943" s="13" t="s">
        <v>92</v>
      </c>
      <c r="AW943" s="13" t="s">
        <v>42</v>
      </c>
      <c r="AX943" s="13" t="s">
        <v>82</v>
      </c>
      <c r="AY943" s="152" t="s">
        <v>135</v>
      </c>
    </row>
    <row r="944" spans="2:65" s="12" customFormat="1" ht="11.25">
      <c r="B944" s="144"/>
      <c r="D944" s="145" t="s">
        <v>146</v>
      </c>
      <c r="E944" s="146" t="s">
        <v>44</v>
      </c>
      <c r="F944" s="147" t="s">
        <v>399</v>
      </c>
      <c r="H944" s="146" t="s">
        <v>44</v>
      </c>
      <c r="I944" s="148"/>
      <c r="L944" s="144"/>
      <c r="M944" s="149"/>
      <c r="T944" s="150"/>
      <c r="AT944" s="146" t="s">
        <v>146</v>
      </c>
      <c r="AU944" s="146" t="s">
        <v>92</v>
      </c>
      <c r="AV944" s="12" t="s">
        <v>90</v>
      </c>
      <c r="AW944" s="12" t="s">
        <v>42</v>
      </c>
      <c r="AX944" s="12" t="s">
        <v>82</v>
      </c>
      <c r="AY944" s="146" t="s">
        <v>135</v>
      </c>
    </row>
    <row r="945" spans="2:65" s="13" customFormat="1" ht="11.25">
      <c r="B945" s="151"/>
      <c r="D945" s="145" t="s">
        <v>146</v>
      </c>
      <c r="E945" s="152" t="s">
        <v>44</v>
      </c>
      <c r="F945" s="153" t="s">
        <v>92</v>
      </c>
      <c r="H945" s="154">
        <v>2</v>
      </c>
      <c r="I945" s="155"/>
      <c r="L945" s="151"/>
      <c r="M945" s="156"/>
      <c r="T945" s="157"/>
      <c r="AT945" s="152" t="s">
        <v>146</v>
      </c>
      <c r="AU945" s="152" t="s">
        <v>92</v>
      </c>
      <c r="AV945" s="13" t="s">
        <v>92</v>
      </c>
      <c r="AW945" s="13" t="s">
        <v>42</v>
      </c>
      <c r="AX945" s="13" t="s">
        <v>82</v>
      </c>
      <c r="AY945" s="152" t="s">
        <v>135</v>
      </c>
    </row>
    <row r="946" spans="2:65" s="12" customFormat="1" ht="11.25">
      <c r="B946" s="144"/>
      <c r="D946" s="145" t="s">
        <v>146</v>
      </c>
      <c r="E946" s="146" t="s">
        <v>44</v>
      </c>
      <c r="F946" s="147" t="s">
        <v>401</v>
      </c>
      <c r="H946" s="146" t="s">
        <v>44</v>
      </c>
      <c r="I946" s="148"/>
      <c r="L946" s="144"/>
      <c r="M946" s="149"/>
      <c r="T946" s="150"/>
      <c r="AT946" s="146" t="s">
        <v>146</v>
      </c>
      <c r="AU946" s="146" t="s">
        <v>92</v>
      </c>
      <c r="AV946" s="12" t="s">
        <v>90</v>
      </c>
      <c r="AW946" s="12" t="s">
        <v>42</v>
      </c>
      <c r="AX946" s="12" t="s">
        <v>82</v>
      </c>
      <c r="AY946" s="146" t="s">
        <v>135</v>
      </c>
    </row>
    <row r="947" spans="2:65" s="13" customFormat="1" ht="11.25">
      <c r="B947" s="151"/>
      <c r="D947" s="145" t="s">
        <v>146</v>
      </c>
      <c r="E947" s="152" t="s">
        <v>44</v>
      </c>
      <c r="F947" s="153" t="s">
        <v>92</v>
      </c>
      <c r="H947" s="154">
        <v>2</v>
      </c>
      <c r="I947" s="155"/>
      <c r="L947" s="151"/>
      <c r="M947" s="156"/>
      <c r="T947" s="157"/>
      <c r="AT947" s="152" t="s">
        <v>146</v>
      </c>
      <c r="AU947" s="152" t="s">
        <v>92</v>
      </c>
      <c r="AV947" s="13" t="s">
        <v>92</v>
      </c>
      <c r="AW947" s="13" t="s">
        <v>42</v>
      </c>
      <c r="AX947" s="13" t="s">
        <v>82</v>
      </c>
      <c r="AY947" s="152" t="s">
        <v>135</v>
      </c>
    </row>
    <row r="948" spans="2:65" s="12" customFormat="1" ht="11.25">
      <c r="B948" s="144"/>
      <c r="D948" s="145" t="s">
        <v>146</v>
      </c>
      <c r="E948" s="146" t="s">
        <v>44</v>
      </c>
      <c r="F948" s="147" t="s">
        <v>402</v>
      </c>
      <c r="H948" s="146" t="s">
        <v>44</v>
      </c>
      <c r="I948" s="148"/>
      <c r="L948" s="144"/>
      <c r="M948" s="149"/>
      <c r="T948" s="150"/>
      <c r="AT948" s="146" t="s">
        <v>146</v>
      </c>
      <c r="AU948" s="146" t="s">
        <v>92</v>
      </c>
      <c r="AV948" s="12" t="s">
        <v>90</v>
      </c>
      <c r="AW948" s="12" t="s">
        <v>42</v>
      </c>
      <c r="AX948" s="12" t="s">
        <v>82</v>
      </c>
      <c r="AY948" s="146" t="s">
        <v>135</v>
      </c>
    </row>
    <row r="949" spans="2:65" s="13" customFormat="1" ht="11.25">
      <c r="B949" s="151"/>
      <c r="D949" s="145" t="s">
        <v>146</v>
      </c>
      <c r="E949" s="152" t="s">
        <v>44</v>
      </c>
      <c r="F949" s="153" t="s">
        <v>92</v>
      </c>
      <c r="H949" s="154">
        <v>2</v>
      </c>
      <c r="I949" s="155"/>
      <c r="L949" s="151"/>
      <c r="M949" s="156"/>
      <c r="T949" s="157"/>
      <c r="AT949" s="152" t="s">
        <v>146</v>
      </c>
      <c r="AU949" s="152" t="s">
        <v>92</v>
      </c>
      <c r="AV949" s="13" t="s">
        <v>92</v>
      </c>
      <c r="AW949" s="13" t="s">
        <v>42</v>
      </c>
      <c r="AX949" s="13" t="s">
        <v>82</v>
      </c>
      <c r="AY949" s="152" t="s">
        <v>135</v>
      </c>
    </row>
    <row r="950" spans="2:65" s="14" customFormat="1" ht="11.25">
      <c r="B950" s="158"/>
      <c r="D950" s="145" t="s">
        <v>146</v>
      </c>
      <c r="E950" s="159" t="s">
        <v>44</v>
      </c>
      <c r="F950" s="160" t="s">
        <v>169</v>
      </c>
      <c r="H950" s="161">
        <v>10</v>
      </c>
      <c r="I950" s="162"/>
      <c r="L950" s="158"/>
      <c r="M950" s="163"/>
      <c r="T950" s="164"/>
      <c r="AT950" s="159" t="s">
        <v>146</v>
      </c>
      <c r="AU950" s="159" t="s">
        <v>92</v>
      </c>
      <c r="AV950" s="14" t="s">
        <v>142</v>
      </c>
      <c r="AW950" s="14" t="s">
        <v>42</v>
      </c>
      <c r="AX950" s="14" t="s">
        <v>90</v>
      </c>
      <c r="AY950" s="159" t="s">
        <v>135</v>
      </c>
    </row>
    <row r="951" spans="2:65" s="1" customFormat="1" ht="78" customHeight="1">
      <c r="B951" s="32"/>
      <c r="C951" s="127" t="s">
        <v>897</v>
      </c>
      <c r="D951" s="127" t="s">
        <v>137</v>
      </c>
      <c r="E951" s="128" t="s">
        <v>898</v>
      </c>
      <c r="F951" s="129" t="s">
        <v>899</v>
      </c>
      <c r="G951" s="130" t="s">
        <v>191</v>
      </c>
      <c r="H951" s="131">
        <v>4</v>
      </c>
      <c r="I951" s="132"/>
      <c r="J951" s="133">
        <f>ROUND(I951*H951,2)</f>
        <v>0</v>
      </c>
      <c r="K951" s="129" t="s">
        <v>141</v>
      </c>
      <c r="L951" s="32"/>
      <c r="M951" s="134" t="s">
        <v>44</v>
      </c>
      <c r="N951" s="135" t="s">
        <v>53</v>
      </c>
      <c r="P951" s="136">
        <f>O951*H951</f>
        <v>0</v>
      </c>
      <c r="Q951" s="136">
        <v>0</v>
      </c>
      <c r="R951" s="136">
        <f>Q951*H951</f>
        <v>0</v>
      </c>
      <c r="S951" s="136">
        <v>0</v>
      </c>
      <c r="T951" s="137">
        <f>S951*H951</f>
        <v>0</v>
      </c>
      <c r="AR951" s="138" t="s">
        <v>90</v>
      </c>
      <c r="AT951" s="138" t="s">
        <v>137</v>
      </c>
      <c r="AU951" s="138" t="s">
        <v>92</v>
      </c>
      <c r="AY951" s="16" t="s">
        <v>135</v>
      </c>
      <c r="BE951" s="139">
        <f>IF(N951="základní",J951,0)</f>
        <v>0</v>
      </c>
      <c r="BF951" s="139">
        <f>IF(N951="snížená",J951,0)</f>
        <v>0</v>
      </c>
      <c r="BG951" s="139">
        <f>IF(N951="zákl. přenesená",J951,0)</f>
        <v>0</v>
      </c>
      <c r="BH951" s="139">
        <f>IF(N951="sníž. přenesená",J951,0)</f>
        <v>0</v>
      </c>
      <c r="BI951" s="139">
        <f>IF(N951="nulová",J951,0)</f>
        <v>0</v>
      </c>
      <c r="BJ951" s="16" t="s">
        <v>90</v>
      </c>
      <c r="BK951" s="139">
        <f>ROUND(I951*H951,2)</f>
        <v>0</v>
      </c>
      <c r="BL951" s="16" t="s">
        <v>90</v>
      </c>
      <c r="BM951" s="138" t="s">
        <v>900</v>
      </c>
    </row>
    <row r="952" spans="2:65" s="1" customFormat="1" ht="11.25">
      <c r="B952" s="32"/>
      <c r="D952" s="140" t="s">
        <v>144</v>
      </c>
      <c r="F952" s="141" t="s">
        <v>901</v>
      </c>
      <c r="I952" s="142"/>
      <c r="L952" s="32"/>
      <c r="M952" s="143"/>
      <c r="T952" s="53"/>
      <c r="AT952" s="16" t="s">
        <v>144</v>
      </c>
      <c r="AU952" s="16" t="s">
        <v>92</v>
      </c>
    </row>
    <row r="953" spans="2:65" s="12" customFormat="1" ht="11.25">
      <c r="B953" s="144"/>
      <c r="D953" s="145" t="s">
        <v>146</v>
      </c>
      <c r="E953" s="146" t="s">
        <v>44</v>
      </c>
      <c r="F953" s="147" t="s">
        <v>396</v>
      </c>
      <c r="H953" s="146" t="s">
        <v>44</v>
      </c>
      <c r="I953" s="148"/>
      <c r="L953" s="144"/>
      <c r="M953" s="149"/>
      <c r="T953" s="150"/>
      <c r="AT953" s="146" t="s">
        <v>146</v>
      </c>
      <c r="AU953" s="146" t="s">
        <v>92</v>
      </c>
      <c r="AV953" s="12" t="s">
        <v>90</v>
      </c>
      <c r="AW953" s="12" t="s">
        <v>42</v>
      </c>
      <c r="AX953" s="12" t="s">
        <v>82</v>
      </c>
      <c r="AY953" s="146" t="s">
        <v>135</v>
      </c>
    </row>
    <row r="954" spans="2:65" s="12" customFormat="1" ht="11.25">
      <c r="B954" s="144"/>
      <c r="D954" s="145" t="s">
        <v>146</v>
      </c>
      <c r="E954" s="146" t="s">
        <v>44</v>
      </c>
      <c r="F954" s="147" t="s">
        <v>397</v>
      </c>
      <c r="H954" s="146" t="s">
        <v>44</v>
      </c>
      <c r="I954" s="148"/>
      <c r="L954" s="144"/>
      <c r="M954" s="149"/>
      <c r="T954" s="150"/>
      <c r="AT954" s="146" t="s">
        <v>146</v>
      </c>
      <c r="AU954" s="146" t="s">
        <v>92</v>
      </c>
      <c r="AV954" s="12" t="s">
        <v>90</v>
      </c>
      <c r="AW954" s="12" t="s">
        <v>42</v>
      </c>
      <c r="AX954" s="12" t="s">
        <v>82</v>
      </c>
      <c r="AY954" s="146" t="s">
        <v>135</v>
      </c>
    </row>
    <row r="955" spans="2:65" s="13" customFormat="1" ht="11.25">
      <c r="B955" s="151"/>
      <c r="D955" s="145" t="s">
        <v>146</v>
      </c>
      <c r="E955" s="152" t="s">
        <v>44</v>
      </c>
      <c r="F955" s="153" t="s">
        <v>90</v>
      </c>
      <c r="H955" s="154">
        <v>1</v>
      </c>
      <c r="I955" s="155"/>
      <c r="L955" s="151"/>
      <c r="M955" s="156"/>
      <c r="T955" s="157"/>
      <c r="AT955" s="152" t="s">
        <v>146</v>
      </c>
      <c r="AU955" s="152" t="s">
        <v>92</v>
      </c>
      <c r="AV955" s="13" t="s">
        <v>92</v>
      </c>
      <c r="AW955" s="13" t="s">
        <v>42</v>
      </c>
      <c r="AX955" s="13" t="s">
        <v>82</v>
      </c>
      <c r="AY955" s="152" t="s">
        <v>135</v>
      </c>
    </row>
    <row r="956" spans="2:65" s="12" customFormat="1" ht="11.25">
      <c r="B956" s="144"/>
      <c r="D956" s="145" t="s">
        <v>146</v>
      </c>
      <c r="E956" s="146" t="s">
        <v>44</v>
      </c>
      <c r="F956" s="147" t="s">
        <v>398</v>
      </c>
      <c r="H956" s="146" t="s">
        <v>44</v>
      </c>
      <c r="I956" s="148"/>
      <c r="L956" s="144"/>
      <c r="M956" s="149"/>
      <c r="T956" s="150"/>
      <c r="AT956" s="146" t="s">
        <v>146</v>
      </c>
      <c r="AU956" s="146" t="s">
        <v>92</v>
      </c>
      <c r="AV956" s="12" t="s">
        <v>90</v>
      </c>
      <c r="AW956" s="12" t="s">
        <v>42</v>
      </c>
      <c r="AX956" s="12" t="s">
        <v>82</v>
      </c>
      <c r="AY956" s="146" t="s">
        <v>135</v>
      </c>
    </row>
    <row r="957" spans="2:65" s="13" customFormat="1" ht="11.25">
      <c r="B957" s="151"/>
      <c r="D957" s="145" t="s">
        <v>146</v>
      </c>
      <c r="E957" s="152" t="s">
        <v>44</v>
      </c>
      <c r="F957" s="153" t="s">
        <v>90</v>
      </c>
      <c r="H957" s="154">
        <v>1</v>
      </c>
      <c r="I957" s="155"/>
      <c r="L957" s="151"/>
      <c r="M957" s="156"/>
      <c r="T957" s="157"/>
      <c r="AT957" s="152" t="s">
        <v>146</v>
      </c>
      <c r="AU957" s="152" t="s">
        <v>92</v>
      </c>
      <c r="AV957" s="13" t="s">
        <v>92</v>
      </c>
      <c r="AW957" s="13" t="s">
        <v>42</v>
      </c>
      <c r="AX957" s="13" t="s">
        <v>82</v>
      </c>
      <c r="AY957" s="152" t="s">
        <v>135</v>
      </c>
    </row>
    <row r="958" spans="2:65" s="12" customFormat="1" ht="11.25">
      <c r="B958" s="144"/>
      <c r="D958" s="145" t="s">
        <v>146</v>
      </c>
      <c r="E958" s="146" t="s">
        <v>44</v>
      </c>
      <c r="F958" s="147" t="s">
        <v>399</v>
      </c>
      <c r="H958" s="146" t="s">
        <v>44</v>
      </c>
      <c r="I958" s="148"/>
      <c r="L958" s="144"/>
      <c r="M958" s="149"/>
      <c r="T958" s="150"/>
      <c r="AT958" s="146" t="s">
        <v>146</v>
      </c>
      <c r="AU958" s="146" t="s">
        <v>92</v>
      </c>
      <c r="AV958" s="12" t="s">
        <v>90</v>
      </c>
      <c r="AW958" s="12" t="s">
        <v>42</v>
      </c>
      <c r="AX958" s="12" t="s">
        <v>82</v>
      </c>
      <c r="AY958" s="146" t="s">
        <v>135</v>
      </c>
    </row>
    <row r="959" spans="2:65" s="13" customFormat="1" ht="11.25">
      <c r="B959" s="151"/>
      <c r="D959" s="145" t="s">
        <v>146</v>
      </c>
      <c r="E959" s="152" t="s">
        <v>44</v>
      </c>
      <c r="F959" s="153" t="s">
        <v>90</v>
      </c>
      <c r="H959" s="154">
        <v>1</v>
      </c>
      <c r="I959" s="155"/>
      <c r="L959" s="151"/>
      <c r="M959" s="156"/>
      <c r="T959" s="157"/>
      <c r="AT959" s="152" t="s">
        <v>146</v>
      </c>
      <c r="AU959" s="152" t="s">
        <v>92</v>
      </c>
      <c r="AV959" s="13" t="s">
        <v>92</v>
      </c>
      <c r="AW959" s="13" t="s">
        <v>42</v>
      </c>
      <c r="AX959" s="13" t="s">
        <v>82</v>
      </c>
      <c r="AY959" s="152" t="s">
        <v>135</v>
      </c>
    </row>
    <row r="960" spans="2:65" s="12" customFormat="1" ht="11.25">
      <c r="B960" s="144"/>
      <c r="D960" s="145" t="s">
        <v>146</v>
      </c>
      <c r="E960" s="146" t="s">
        <v>44</v>
      </c>
      <c r="F960" s="147" t="s">
        <v>401</v>
      </c>
      <c r="H960" s="146" t="s">
        <v>44</v>
      </c>
      <c r="I960" s="148"/>
      <c r="L960" s="144"/>
      <c r="M960" s="149"/>
      <c r="T960" s="150"/>
      <c r="AT960" s="146" t="s">
        <v>146</v>
      </c>
      <c r="AU960" s="146" t="s">
        <v>92</v>
      </c>
      <c r="AV960" s="12" t="s">
        <v>90</v>
      </c>
      <c r="AW960" s="12" t="s">
        <v>42</v>
      </c>
      <c r="AX960" s="12" t="s">
        <v>82</v>
      </c>
      <c r="AY960" s="146" t="s">
        <v>135</v>
      </c>
    </row>
    <row r="961" spans="2:65" s="13" customFormat="1" ht="11.25">
      <c r="B961" s="151"/>
      <c r="D961" s="145" t="s">
        <v>146</v>
      </c>
      <c r="E961" s="152" t="s">
        <v>44</v>
      </c>
      <c r="F961" s="153" t="s">
        <v>90</v>
      </c>
      <c r="H961" s="154">
        <v>1</v>
      </c>
      <c r="I961" s="155"/>
      <c r="L961" s="151"/>
      <c r="M961" s="156"/>
      <c r="T961" s="157"/>
      <c r="AT961" s="152" t="s">
        <v>146</v>
      </c>
      <c r="AU961" s="152" t="s">
        <v>92</v>
      </c>
      <c r="AV961" s="13" t="s">
        <v>92</v>
      </c>
      <c r="AW961" s="13" t="s">
        <v>42</v>
      </c>
      <c r="AX961" s="13" t="s">
        <v>82</v>
      </c>
      <c r="AY961" s="152" t="s">
        <v>135</v>
      </c>
    </row>
    <row r="962" spans="2:65" s="14" customFormat="1" ht="11.25">
      <c r="B962" s="158"/>
      <c r="D962" s="145" t="s">
        <v>146</v>
      </c>
      <c r="E962" s="159" t="s">
        <v>44</v>
      </c>
      <c r="F962" s="160" t="s">
        <v>169</v>
      </c>
      <c r="H962" s="161">
        <v>4</v>
      </c>
      <c r="I962" s="162"/>
      <c r="L962" s="158"/>
      <c r="M962" s="163"/>
      <c r="T962" s="164"/>
      <c r="AT962" s="159" t="s">
        <v>146</v>
      </c>
      <c r="AU962" s="159" t="s">
        <v>92</v>
      </c>
      <c r="AV962" s="14" t="s">
        <v>142</v>
      </c>
      <c r="AW962" s="14" t="s">
        <v>42</v>
      </c>
      <c r="AX962" s="14" t="s">
        <v>90</v>
      </c>
      <c r="AY962" s="159" t="s">
        <v>135</v>
      </c>
    </row>
    <row r="963" spans="2:65" s="1" customFormat="1" ht="62.65" customHeight="1">
      <c r="B963" s="32"/>
      <c r="C963" s="127" t="s">
        <v>902</v>
      </c>
      <c r="D963" s="127" t="s">
        <v>137</v>
      </c>
      <c r="E963" s="128" t="s">
        <v>903</v>
      </c>
      <c r="F963" s="129" t="s">
        <v>904</v>
      </c>
      <c r="G963" s="130" t="s">
        <v>191</v>
      </c>
      <c r="H963" s="131">
        <v>4</v>
      </c>
      <c r="I963" s="132"/>
      <c r="J963" s="133">
        <f>ROUND(I963*H963,2)</f>
        <v>0</v>
      </c>
      <c r="K963" s="129" t="s">
        <v>141</v>
      </c>
      <c r="L963" s="32"/>
      <c r="M963" s="134" t="s">
        <v>44</v>
      </c>
      <c r="N963" s="135" t="s">
        <v>53</v>
      </c>
      <c r="P963" s="136">
        <f>O963*H963</f>
        <v>0</v>
      </c>
      <c r="Q963" s="136">
        <v>0</v>
      </c>
      <c r="R963" s="136">
        <f>Q963*H963</f>
        <v>0</v>
      </c>
      <c r="S963" s="136">
        <v>0</v>
      </c>
      <c r="T963" s="137">
        <f>S963*H963</f>
        <v>0</v>
      </c>
      <c r="AR963" s="138" t="s">
        <v>90</v>
      </c>
      <c r="AT963" s="138" t="s">
        <v>137</v>
      </c>
      <c r="AU963" s="138" t="s">
        <v>92</v>
      </c>
      <c r="AY963" s="16" t="s">
        <v>135</v>
      </c>
      <c r="BE963" s="139">
        <f>IF(N963="základní",J963,0)</f>
        <v>0</v>
      </c>
      <c r="BF963" s="139">
        <f>IF(N963="snížená",J963,0)</f>
        <v>0</v>
      </c>
      <c r="BG963" s="139">
        <f>IF(N963="zákl. přenesená",J963,0)</f>
        <v>0</v>
      </c>
      <c r="BH963" s="139">
        <f>IF(N963="sníž. přenesená",J963,0)</f>
        <v>0</v>
      </c>
      <c r="BI963" s="139">
        <f>IF(N963="nulová",J963,0)</f>
        <v>0</v>
      </c>
      <c r="BJ963" s="16" t="s">
        <v>90</v>
      </c>
      <c r="BK963" s="139">
        <f>ROUND(I963*H963,2)</f>
        <v>0</v>
      </c>
      <c r="BL963" s="16" t="s">
        <v>90</v>
      </c>
      <c r="BM963" s="138" t="s">
        <v>905</v>
      </c>
    </row>
    <row r="964" spans="2:65" s="1" customFormat="1" ht="11.25">
      <c r="B964" s="32"/>
      <c r="D964" s="140" t="s">
        <v>144</v>
      </c>
      <c r="F964" s="141" t="s">
        <v>906</v>
      </c>
      <c r="I964" s="142"/>
      <c r="L964" s="32"/>
      <c r="M964" s="143"/>
      <c r="T964" s="53"/>
      <c r="AT964" s="16" t="s">
        <v>144</v>
      </c>
      <c r="AU964" s="16" t="s">
        <v>92</v>
      </c>
    </row>
    <row r="965" spans="2:65" s="12" customFormat="1" ht="11.25">
      <c r="B965" s="144"/>
      <c r="D965" s="145" t="s">
        <v>146</v>
      </c>
      <c r="E965" s="146" t="s">
        <v>44</v>
      </c>
      <c r="F965" s="147" t="s">
        <v>396</v>
      </c>
      <c r="H965" s="146" t="s">
        <v>44</v>
      </c>
      <c r="I965" s="148"/>
      <c r="L965" s="144"/>
      <c r="M965" s="149"/>
      <c r="T965" s="150"/>
      <c r="AT965" s="146" t="s">
        <v>146</v>
      </c>
      <c r="AU965" s="146" t="s">
        <v>92</v>
      </c>
      <c r="AV965" s="12" t="s">
        <v>90</v>
      </c>
      <c r="AW965" s="12" t="s">
        <v>42</v>
      </c>
      <c r="AX965" s="12" t="s">
        <v>82</v>
      </c>
      <c r="AY965" s="146" t="s">
        <v>135</v>
      </c>
    </row>
    <row r="966" spans="2:65" s="12" customFormat="1" ht="11.25">
      <c r="B966" s="144"/>
      <c r="D966" s="145" t="s">
        <v>146</v>
      </c>
      <c r="E966" s="146" t="s">
        <v>44</v>
      </c>
      <c r="F966" s="147" t="s">
        <v>397</v>
      </c>
      <c r="H966" s="146" t="s">
        <v>44</v>
      </c>
      <c r="I966" s="148"/>
      <c r="L966" s="144"/>
      <c r="M966" s="149"/>
      <c r="T966" s="150"/>
      <c r="AT966" s="146" t="s">
        <v>146</v>
      </c>
      <c r="AU966" s="146" t="s">
        <v>92</v>
      </c>
      <c r="AV966" s="12" t="s">
        <v>90</v>
      </c>
      <c r="AW966" s="12" t="s">
        <v>42</v>
      </c>
      <c r="AX966" s="12" t="s">
        <v>82</v>
      </c>
      <c r="AY966" s="146" t="s">
        <v>135</v>
      </c>
    </row>
    <row r="967" spans="2:65" s="13" customFormat="1" ht="11.25">
      <c r="B967" s="151"/>
      <c r="D967" s="145" t="s">
        <v>146</v>
      </c>
      <c r="E967" s="152" t="s">
        <v>44</v>
      </c>
      <c r="F967" s="153" t="s">
        <v>90</v>
      </c>
      <c r="H967" s="154">
        <v>1</v>
      </c>
      <c r="I967" s="155"/>
      <c r="L967" s="151"/>
      <c r="M967" s="156"/>
      <c r="T967" s="157"/>
      <c r="AT967" s="152" t="s">
        <v>146</v>
      </c>
      <c r="AU967" s="152" t="s">
        <v>92</v>
      </c>
      <c r="AV967" s="13" t="s">
        <v>92</v>
      </c>
      <c r="AW967" s="13" t="s">
        <v>42</v>
      </c>
      <c r="AX967" s="13" t="s">
        <v>82</v>
      </c>
      <c r="AY967" s="152" t="s">
        <v>135</v>
      </c>
    </row>
    <row r="968" spans="2:65" s="12" customFormat="1" ht="11.25">
      <c r="B968" s="144"/>
      <c r="D968" s="145" t="s">
        <v>146</v>
      </c>
      <c r="E968" s="146" t="s">
        <v>44</v>
      </c>
      <c r="F968" s="147" t="s">
        <v>398</v>
      </c>
      <c r="H968" s="146" t="s">
        <v>44</v>
      </c>
      <c r="I968" s="148"/>
      <c r="L968" s="144"/>
      <c r="M968" s="149"/>
      <c r="T968" s="150"/>
      <c r="AT968" s="146" t="s">
        <v>146</v>
      </c>
      <c r="AU968" s="146" t="s">
        <v>92</v>
      </c>
      <c r="AV968" s="12" t="s">
        <v>90</v>
      </c>
      <c r="AW968" s="12" t="s">
        <v>42</v>
      </c>
      <c r="AX968" s="12" t="s">
        <v>82</v>
      </c>
      <c r="AY968" s="146" t="s">
        <v>135</v>
      </c>
    </row>
    <row r="969" spans="2:65" s="13" customFormat="1" ht="11.25">
      <c r="B969" s="151"/>
      <c r="D969" s="145" t="s">
        <v>146</v>
      </c>
      <c r="E969" s="152" t="s">
        <v>44</v>
      </c>
      <c r="F969" s="153" t="s">
        <v>90</v>
      </c>
      <c r="H969" s="154">
        <v>1</v>
      </c>
      <c r="I969" s="155"/>
      <c r="L969" s="151"/>
      <c r="M969" s="156"/>
      <c r="T969" s="157"/>
      <c r="AT969" s="152" t="s">
        <v>146</v>
      </c>
      <c r="AU969" s="152" t="s">
        <v>92</v>
      </c>
      <c r="AV969" s="13" t="s">
        <v>92</v>
      </c>
      <c r="AW969" s="13" t="s">
        <v>42</v>
      </c>
      <c r="AX969" s="13" t="s">
        <v>82</v>
      </c>
      <c r="AY969" s="152" t="s">
        <v>135</v>
      </c>
    </row>
    <row r="970" spans="2:65" s="12" customFormat="1" ht="11.25">
      <c r="B970" s="144"/>
      <c r="D970" s="145" t="s">
        <v>146</v>
      </c>
      <c r="E970" s="146" t="s">
        <v>44</v>
      </c>
      <c r="F970" s="147" t="s">
        <v>399</v>
      </c>
      <c r="H970" s="146" t="s">
        <v>44</v>
      </c>
      <c r="I970" s="148"/>
      <c r="L970" s="144"/>
      <c r="M970" s="149"/>
      <c r="T970" s="150"/>
      <c r="AT970" s="146" t="s">
        <v>146</v>
      </c>
      <c r="AU970" s="146" t="s">
        <v>92</v>
      </c>
      <c r="AV970" s="12" t="s">
        <v>90</v>
      </c>
      <c r="AW970" s="12" t="s">
        <v>42</v>
      </c>
      <c r="AX970" s="12" t="s">
        <v>82</v>
      </c>
      <c r="AY970" s="146" t="s">
        <v>135</v>
      </c>
    </row>
    <row r="971" spans="2:65" s="13" customFormat="1" ht="11.25">
      <c r="B971" s="151"/>
      <c r="D971" s="145" t="s">
        <v>146</v>
      </c>
      <c r="E971" s="152" t="s">
        <v>44</v>
      </c>
      <c r="F971" s="153" t="s">
        <v>90</v>
      </c>
      <c r="H971" s="154">
        <v>1</v>
      </c>
      <c r="I971" s="155"/>
      <c r="L971" s="151"/>
      <c r="M971" s="156"/>
      <c r="T971" s="157"/>
      <c r="AT971" s="152" t="s">
        <v>146</v>
      </c>
      <c r="AU971" s="152" t="s">
        <v>92</v>
      </c>
      <c r="AV971" s="13" t="s">
        <v>92</v>
      </c>
      <c r="AW971" s="13" t="s">
        <v>42</v>
      </c>
      <c r="AX971" s="13" t="s">
        <v>82</v>
      </c>
      <c r="AY971" s="152" t="s">
        <v>135</v>
      </c>
    </row>
    <row r="972" spans="2:65" s="12" customFormat="1" ht="11.25">
      <c r="B972" s="144"/>
      <c r="D972" s="145" t="s">
        <v>146</v>
      </c>
      <c r="E972" s="146" t="s">
        <v>44</v>
      </c>
      <c r="F972" s="147" t="s">
        <v>401</v>
      </c>
      <c r="H972" s="146" t="s">
        <v>44</v>
      </c>
      <c r="I972" s="148"/>
      <c r="L972" s="144"/>
      <c r="M972" s="149"/>
      <c r="T972" s="150"/>
      <c r="AT972" s="146" t="s">
        <v>146</v>
      </c>
      <c r="AU972" s="146" t="s">
        <v>92</v>
      </c>
      <c r="AV972" s="12" t="s">
        <v>90</v>
      </c>
      <c r="AW972" s="12" t="s">
        <v>42</v>
      </c>
      <c r="AX972" s="12" t="s">
        <v>82</v>
      </c>
      <c r="AY972" s="146" t="s">
        <v>135</v>
      </c>
    </row>
    <row r="973" spans="2:65" s="13" customFormat="1" ht="11.25">
      <c r="B973" s="151"/>
      <c r="D973" s="145" t="s">
        <v>146</v>
      </c>
      <c r="E973" s="152" t="s">
        <v>44</v>
      </c>
      <c r="F973" s="153" t="s">
        <v>90</v>
      </c>
      <c r="H973" s="154">
        <v>1</v>
      </c>
      <c r="I973" s="155"/>
      <c r="L973" s="151"/>
      <c r="M973" s="156"/>
      <c r="T973" s="157"/>
      <c r="AT973" s="152" t="s">
        <v>146</v>
      </c>
      <c r="AU973" s="152" t="s">
        <v>92</v>
      </c>
      <c r="AV973" s="13" t="s">
        <v>92</v>
      </c>
      <c r="AW973" s="13" t="s">
        <v>42</v>
      </c>
      <c r="AX973" s="13" t="s">
        <v>82</v>
      </c>
      <c r="AY973" s="152" t="s">
        <v>135</v>
      </c>
    </row>
    <row r="974" spans="2:65" s="14" customFormat="1" ht="11.25">
      <c r="B974" s="158"/>
      <c r="D974" s="145" t="s">
        <v>146</v>
      </c>
      <c r="E974" s="159" t="s">
        <v>44</v>
      </c>
      <c r="F974" s="160" t="s">
        <v>169</v>
      </c>
      <c r="H974" s="161">
        <v>4</v>
      </c>
      <c r="I974" s="162"/>
      <c r="L974" s="158"/>
      <c r="M974" s="163"/>
      <c r="T974" s="164"/>
      <c r="AT974" s="159" t="s">
        <v>146</v>
      </c>
      <c r="AU974" s="159" t="s">
        <v>92</v>
      </c>
      <c r="AV974" s="14" t="s">
        <v>142</v>
      </c>
      <c r="AW974" s="14" t="s">
        <v>42</v>
      </c>
      <c r="AX974" s="14" t="s">
        <v>90</v>
      </c>
      <c r="AY974" s="159" t="s">
        <v>135</v>
      </c>
    </row>
    <row r="975" spans="2:65" s="1" customFormat="1" ht="24.2" customHeight="1">
      <c r="B975" s="32"/>
      <c r="C975" s="166" t="s">
        <v>907</v>
      </c>
      <c r="D975" s="166" t="s">
        <v>209</v>
      </c>
      <c r="E975" s="167" t="s">
        <v>908</v>
      </c>
      <c r="F975" s="168" t="s">
        <v>909</v>
      </c>
      <c r="G975" s="169" t="s">
        <v>191</v>
      </c>
      <c r="H975" s="170">
        <v>4</v>
      </c>
      <c r="I975" s="171"/>
      <c r="J975" s="172">
        <f>ROUND(I975*H975,2)</f>
        <v>0</v>
      </c>
      <c r="K975" s="168" t="s">
        <v>216</v>
      </c>
      <c r="L975" s="173"/>
      <c r="M975" s="174" t="s">
        <v>44</v>
      </c>
      <c r="N975" s="175" t="s">
        <v>53</v>
      </c>
      <c r="P975" s="136">
        <f>O975*H975</f>
        <v>0</v>
      </c>
      <c r="Q975" s="136">
        <v>0</v>
      </c>
      <c r="R975" s="136">
        <f>Q975*H975</f>
        <v>0</v>
      </c>
      <c r="S975" s="136">
        <v>0</v>
      </c>
      <c r="T975" s="137">
        <f>S975*H975</f>
        <v>0</v>
      </c>
      <c r="AR975" s="138" t="s">
        <v>92</v>
      </c>
      <c r="AT975" s="138" t="s">
        <v>209</v>
      </c>
      <c r="AU975" s="138" t="s">
        <v>92</v>
      </c>
      <c r="AY975" s="16" t="s">
        <v>135</v>
      </c>
      <c r="BE975" s="139">
        <f>IF(N975="základní",J975,0)</f>
        <v>0</v>
      </c>
      <c r="BF975" s="139">
        <f>IF(N975="snížená",J975,0)</f>
        <v>0</v>
      </c>
      <c r="BG975" s="139">
        <f>IF(N975="zákl. přenesená",J975,0)</f>
        <v>0</v>
      </c>
      <c r="BH975" s="139">
        <f>IF(N975="sníž. přenesená",J975,0)</f>
        <v>0</v>
      </c>
      <c r="BI975" s="139">
        <f>IF(N975="nulová",J975,0)</f>
        <v>0</v>
      </c>
      <c r="BJ975" s="16" t="s">
        <v>90</v>
      </c>
      <c r="BK975" s="139">
        <f>ROUND(I975*H975,2)</f>
        <v>0</v>
      </c>
      <c r="BL975" s="16" t="s">
        <v>90</v>
      </c>
      <c r="BM975" s="138" t="s">
        <v>910</v>
      </c>
    </row>
    <row r="976" spans="2:65" s="12" customFormat="1" ht="11.25">
      <c r="B976" s="144"/>
      <c r="D976" s="145" t="s">
        <v>146</v>
      </c>
      <c r="E976" s="146" t="s">
        <v>44</v>
      </c>
      <c r="F976" s="147" t="s">
        <v>396</v>
      </c>
      <c r="H976" s="146" t="s">
        <v>44</v>
      </c>
      <c r="I976" s="148"/>
      <c r="L976" s="144"/>
      <c r="M976" s="149"/>
      <c r="T976" s="150"/>
      <c r="AT976" s="146" t="s">
        <v>146</v>
      </c>
      <c r="AU976" s="146" t="s">
        <v>92</v>
      </c>
      <c r="AV976" s="12" t="s">
        <v>90</v>
      </c>
      <c r="AW976" s="12" t="s">
        <v>42</v>
      </c>
      <c r="AX976" s="12" t="s">
        <v>82</v>
      </c>
      <c r="AY976" s="146" t="s">
        <v>135</v>
      </c>
    </row>
    <row r="977" spans="2:65" s="12" customFormat="1" ht="11.25">
      <c r="B977" s="144"/>
      <c r="D977" s="145" t="s">
        <v>146</v>
      </c>
      <c r="E977" s="146" t="s">
        <v>44</v>
      </c>
      <c r="F977" s="147" t="s">
        <v>397</v>
      </c>
      <c r="H977" s="146" t="s">
        <v>44</v>
      </c>
      <c r="I977" s="148"/>
      <c r="L977" s="144"/>
      <c r="M977" s="149"/>
      <c r="T977" s="150"/>
      <c r="AT977" s="146" t="s">
        <v>146</v>
      </c>
      <c r="AU977" s="146" t="s">
        <v>92</v>
      </c>
      <c r="AV977" s="12" t="s">
        <v>90</v>
      </c>
      <c r="AW977" s="12" t="s">
        <v>42</v>
      </c>
      <c r="AX977" s="12" t="s">
        <v>82</v>
      </c>
      <c r="AY977" s="146" t="s">
        <v>135</v>
      </c>
    </row>
    <row r="978" spans="2:65" s="13" customFormat="1" ht="11.25">
      <c r="B978" s="151"/>
      <c r="D978" s="145" t="s">
        <v>146</v>
      </c>
      <c r="E978" s="152" t="s">
        <v>44</v>
      </c>
      <c r="F978" s="153" t="s">
        <v>90</v>
      </c>
      <c r="H978" s="154">
        <v>1</v>
      </c>
      <c r="I978" s="155"/>
      <c r="L978" s="151"/>
      <c r="M978" s="156"/>
      <c r="T978" s="157"/>
      <c r="AT978" s="152" t="s">
        <v>146</v>
      </c>
      <c r="AU978" s="152" t="s">
        <v>92</v>
      </c>
      <c r="AV978" s="13" t="s">
        <v>92</v>
      </c>
      <c r="AW978" s="13" t="s">
        <v>42</v>
      </c>
      <c r="AX978" s="13" t="s">
        <v>82</v>
      </c>
      <c r="AY978" s="152" t="s">
        <v>135</v>
      </c>
    </row>
    <row r="979" spans="2:65" s="12" customFormat="1" ht="11.25">
      <c r="B979" s="144"/>
      <c r="D979" s="145" t="s">
        <v>146</v>
      </c>
      <c r="E979" s="146" t="s">
        <v>44</v>
      </c>
      <c r="F979" s="147" t="s">
        <v>398</v>
      </c>
      <c r="H979" s="146" t="s">
        <v>44</v>
      </c>
      <c r="I979" s="148"/>
      <c r="L979" s="144"/>
      <c r="M979" s="149"/>
      <c r="T979" s="150"/>
      <c r="AT979" s="146" t="s">
        <v>146</v>
      </c>
      <c r="AU979" s="146" t="s">
        <v>92</v>
      </c>
      <c r="AV979" s="12" t="s">
        <v>90</v>
      </c>
      <c r="AW979" s="12" t="s">
        <v>42</v>
      </c>
      <c r="AX979" s="12" t="s">
        <v>82</v>
      </c>
      <c r="AY979" s="146" t="s">
        <v>135</v>
      </c>
    </row>
    <row r="980" spans="2:65" s="13" customFormat="1" ht="11.25">
      <c r="B980" s="151"/>
      <c r="D980" s="145" t="s">
        <v>146</v>
      </c>
      <c r="E980" s="152" t="s">
        <v>44</v>
      </c>
      <c r="F980" s="153" t="s">
        <v>90</v>
      </c>
      <c r="H980" s="154">
        <v>1</v>
      </c>
      <c r="I980" s="155"/>
      <c r="L980" s="151"/>
      <c r="M980" s="156"/>
      <c r="T980" s="157"/>
      <c r="AT980" s="152" t="s">
        <v>146</v>
      </c>
      <c r="AU980" s="152" t="s">
        <v>92</v>
      </c>
      <c r="AV980" s="13" t="s">
        <v>92</v>
      </c>
      <c r="AW980" s="13" t="s">
        <v>42</v>
      </c>
      <c r="AX980" s="13" t="s">
        <v>82</v>
      </c>
      <c r="AY980" s="152" t="s">
        <v>135</v>
      </c>
    </row>
    <row r="981" spans="2:65" s="12" customFormat="1" ht="11.25">
      <c r="B981" s="144"/>
      <c r="D981" s="145" t="s">
        <v>146</v>
      </c>
      <c r="E981" s="146" t="s">
        <v>44</v>
      </c>
      <c r="F981" s="147" t="s">
        <v>399</v>
      </c>
      <c r="H981" s="146" t="s">
        <v>44</v>
      </c>
      <c r="I981" s="148"/>
      <c r="L981" s="144"/>
      <c r="M981" s="149"/>
      <c r="T981" s="150"/>
      <c r="AT981" s="146" t="s">
        <v>146</v>
      </c>
      <c r="AU981" s="146" t="s">
        <v>92</v>
      </c>
      <c r="AV981" s="12" t="s">
        <v>90</v>
      </c>
      <c r="AW981" s="12" t="s">
        <v>42</v>
      </c>
      <c r="AX981" s="12" t="s">
        <v>82</v>
      </c>
      <c r="AY981" s="146" t="s">
        <v>135</v>
      </c>
    </row>
    <row r="982" spans="2:65" s="13" customFormat="1" ht="11.25">
      <c r="B982" s="151"/>
      <c r="D982" s="145" t="s">
        <v>146</v>
      </c>
      <c r="E982" s="152" t="s">
        <v>44</v>
      </c>
      <c r="F982" s="153" t="s">
        <v>90</v>
      </c>
      <c r="H982" s="154">
        <v>1</v>
      </c>
      <c r="I982" s="155"/>
      <c r="L982" s="151"/>
      <c r="M982" s="156"/>
      <c r="T982" s="157"/>
      <c r="AT982" s="152" t="s">
        <v>146</v>
      </c>
      <c r="AU982" s="152" t="s">
        <v>92</v>
      </c>
      <c r="AV982" s="13" t="s">
        <v>92</v>
      </c>
      <c r="AW982" s="13" t="s">
        <v>42</v>
      </c>
      <c r="AX982" s="13" t="s">
        <v>82</v>
      </c>
      <c r="AY982" s="152" t="s">
        <v>135</v>
      </c>
    </row>
    <row r="983" spans="2:65" s="12" customFormat="1" ht="11.25">
      <c r="B983" s="144"/>
      <c r="D983" s="145" t="s">
        <v>146</v>
      </c>
      <c r="E983" s="146" t="s">
        <v>44</v>
      </c>
      <c r="F983" s="147" t="s">
        <v>401</v>
      </c>
      <c r="H983" s="146" t="s">
        <v>44</v>
      </c>
      <c r="I983" s="148"/>
      <c r="L983" s="144"/>
      <c r="M983" s="149"/>
      <c r="T983" s="150"/>
      <c r="AT983" s="146" t="s">
        <v>146</v>
      </c>
      <c r="AU983" s="146" t="s">
        <v>92</v>
      </c>
      <c r="AV983" s="12" t="s">
        <v>90</v>
      </c>
      <c r="AW983" s="12" t="s">
        <v>42</v>
      </c>
      <c r="AX983" s="12" t="s">
        <v>82</v>
      </c>
      <c r="AY983" s="146" t="s">
        <v>135</v>
      </c>
    </row>
    <row r="984" spans="2:65" s="13" customFormat="1" ht="11.25">
      <c r="B984" s="151"/>
      <c r="D984" s="145" t="s">
        <v>146</v>
      </c>
      <c r="E984" s="152" t="s">
        <v>44</v>
      </c>
      <c r="F984" s="153" t="s">
        <v>90</v>
      </c>
      <c r="H984" s="154">
        <v>1</v>
      </c>
      <c r="I984" s="155"/>
      <c r="L984" s="151"/>
      <c r="M984" s="156"/>
      <c r="T984" s="157"/>
      <c r="AT984" s="152" t="s">
        <v>146</v>
      </c>
      <c r="AU984" s="152" t="s">
        <v>92</v>
      </c>
      <c r="AV984" s="13" t="s">
        <v>92</v>
      </c>
      <c r="AW984" s="13" t="s">
        <v>42</v>
      </c>
      <c r="AX984" s="13" t="s">
        <v>82</v>
      </c>
      <c r="AY984" s="152" t="s">
        <v>135</v>
      </c>
    </row>
    <row r="985" spans="2:65" s="14" customFormat="1" ht="11.25">
      <c r="B985" s="158"/>
      <c r="D985" s="145" t="s">
        <v>146</v>
      </c>
      <c r="E985" s="159" t="s">
        <v>44</v>
      </c>
      <c r="F985" s="160" t="s">
        <v>169</v>
      </c>
      <c r="H985" s="161">
        <v>4</v>
      </c>
      <c r="I985" s="162"/>
      <c r="L985" s="158"/>
      <c r="M985" s="163"/>
      <c r="T985" s="164"/>
      <c r="AT985" s="159" t="s">
        <v>146</v>
      </c>
      <c r="AU985" s="159" t="s">
        <v>92</v>
      </c>
      <c r="AV985" s="14" t="s">
        <v>142</v>
      </c>
      <c r="AW985" s="14" t="s">
        <v>42</v>
      </c>
      <c r="AX985" s="14" t="s">
        <v>90</v>
      </c>
      <c r="AY985" s="159" t="s">
        <v>135</v>
      </c>
    </row>
    <row r="986" spans="2:65" s="1" customFormat="1" ht="16.5" customHeight="1">
      <c r="B986" s="32"/>
      <c r="C986" s="166" t="s">
        <v>911</v>
      </c>
      <c r="D986" s="166" t="s">
        <v>209</v>
      </c>
      <c r="E986" s="167" t="s">
        <v>912</v>
      </c>
      <c r="F986" s="168" t="s">
        <v>913</v>
      </c>
      <c r="G986" s="169" t="s">
        <v>191</v>
      </c>
      <c r="H986" s="170">
        <v>4</v>
      </c>
      <c r="I986" s="171"/>
      <c r="J986" s="172">
        <f>ROUND(I986*H986,2)</f>
        <v>0</v>
      </c>
      <c r="K986" s="168" t="s">
        <v>216</v>
      </c>
      <c r="L986" s="173"/>
      <c r="M986" s="174" t="s">
        <v>44</v>
      </c>
      <c r="N986" s="175" t="s">
        <v>53</v>
      </c>
      <c r="P986" s="136">
        <f>O986*H986</f>
        <v>0</v>
      </c>
      <c r="Q986" s="136">
        <v>0</v>
      </c>
      <c r="R986" s="136">
        <f>Q986*H986</f>
        <v>0</v>
      </c>
      <c r="S986" s="136">
        <v>0</v>
      </c>
      <c r="T986" s="137">
        <f>S986*H986</f>
        <v>0</v>
      </c>
      <c r="AR986" s="138" t="s">
        <v>92</v>
      </c>
      <c r="AT986" s="138" t="s">
        <v>209</v>
      </c>
      <c r="AU986" s="138" t="s">
        <v>92</v>
      </c>
      <c r="AY986" s="16" t="s">
        <v>135</v>
      </c>
      <c r="BE986" s="139">
        <f>IF(N986="základní",J986,0)</f>
        <v>0</v>
      </c>
      <c r="BF986" s="139">
        <f>IF(N986="snížená",J986,0)</f>
        <v>0</v>
      </c>
      <c r="BG986" s="139">
        <f>IF(N986="zákl. přenesená",J986,0)</f>
        <v>0</v>
      </c>
      <c r="BH986" s="139">
        <f>IF(N986="sníž. přenesená",J986,0)</f>
        <v>0</v>
      </c>
      <c r="BI986" s="139">
        <f>IF(N986="nulová",J986,0)</f>
        <v>0</v>
      </c>
      <c r="BJ986" s="16" t="s">
        <v>90</v>
      </c>
      <c r="BK986" s="139">
        <f>ROUND(I986*H986,2)</f>
        <v>0</v>
      </c>
      <c r="BL986" s="16" t="s">
        <v>90</v>
      </c>
      <c r="BM986" s="138" t="s">
        <v>914</v>
      </c>
    </row>
    <row r="987" spans="2:65" s="12" customFormat="1" ht="11.25">
      <c r="B987" s="144"/>
      <c r="D987" s="145" t="s">
        <v>146</v>
      </c>
      <c r="E987" s="146" t="s">
        <v>44</v>
      </c>
      <c r="F987" s="147" t="s">
        <v>396</v>
      </c>
      <c r="H987" s="146" t="s">
        <v>44</v>
      </c>
      <c r="I987" s="148"/>
      <c r="L987" s="144"/>
      <c r="M987" s="149"/>
      <c r="T987" s="150"/>
      <c r="AT987" s="146" t="s">
        <v>146</v>
      </c>
      <c r="AU987" s="146" t="s">
        <v>92</v>
      </c>
      <c r="AV987" s="12" t="s">
        <v>90</v>
      </c>
      <c r="AW987" s="12" t="s">
        <v>42</v>
      </c>
      <c r="AX987" s="12" t="s">
        <v>82</v>
      </c>
      <c r="AY987" s="146" t="s">
        <v>135</v>
      </c>
    </row>
    <row r="988" spans="2:65" s="12" customFormat="1" ht="11.25">
      <c r="B988" s="144"/>
      <c r="D988" s="145" t="s">
        <v>146</v>
      </c>
      <c r="E988" s="146" t="s">
        <v>44</v>
      </c>
      <c r="F988" s="147" t="s">
        <v>397</v>
      </c>
      <c r="H988" s="146" t="s">
        <v>44</v>
      </c>
      <c r="I988" s="148"/>
      <c r="L988" s="144"/>
      <c r="M988" s="149"/>
      <c r="T988" s="150"/>
      <c r="AT988" s="146" t="s">
        <v>146</v>
      </c>
      <c r="AU988" s="146" t="s">
        <v>92</v>
      </c>
      <c r="AV988" s="12" t="s">
        <v>90</v>
      </c>
      <c r="AW988" s="12" t="s">
        <v>42</v>
      </c>
      <c r="AX988" s="12" t="s">
        <v>82</v>
      </c>
      <c r="AY988" s="146" t="s">
        <v>135</v>
      </c>
    </row>
    <row r="989" spans="2:65" s="13" customFormat="1" ht="11.25">
      <c r="B989" s="151"/>
      <c r="D989" s="145" t="s">
        <v>146</v>
      </c>
      <c r="E989" s="152" t="s">
        <v>44</v>
      </c>
      <c r="F989" s="153" t="s">
        <v>90</v>
      </c>
      <c r="H989" s="154">
        <v>1</v>
      </c>
      <c r="I989" s="155"/>
      <c r="L989" s="151"/>
      <c r="M989" s="156"/>
      <c r="T989" s="157"/>
      <c r="AT989" s="152" t="s">
        <v>146</v>
      </c>
      <c r="AU989" s="152" t="s">
        <v>92</v>
      </c>
      <c r="AV989" s="13" t="s">
        <v>92</v>
      </c>
      <c r="AW989" s="13" t="s">
        <v>42</v>
      </c>
      <c r="AX989" s="13" t="s">
        <v>82</v>
      </c>
      <c r="AY989" s="152" t="s">
        <v>135</v>
      </c>
    </row>
    <row r="990" spans="2:65" s="12" customFormat="1" ht="11.25">
      <c r="B990" s="144"/>
      <c r="D990" s="145" t="s">
        <v>146</v>
      </c>
      <c r="E990" s="146" t="s">
        <v>44</v>
      </c>
      <c r="F990" s="147" t="s">
        <v>398</v>
      </c>
      <c r="H990" s="146" t="s">
        <v>44</v>
      </c>
      <c r="I990" s="148"/>
      <c r="L990" s="144"/>
      <c r="M990" s="149"/>
      <c r="T990" s="150"/>
      <c r="AT990" s="146" t="s">
        <v>146</v>
      </c>
      <c r="AU990" s="146" t="s">
        <v>92</v>
      </c>
      <c r="AV990" s="12" t="s">
        <v>90</v>
      </c>
      <c r="AW990" s="12" t="s">
        <v>42</v>
      </c>
      <c r="AX990" s="12" t="s">
        <v>82</v>
      </c>
      <c r="AY990" s="146" t="s">
        <v>135</v>
      </c>
    </row>
    <row r="991" spans="2:65" s="13" customFormat="1" ht="11.25">
      <c r="B991" s="151"/>
      <c r="D991" s="145" t="s">
        <v>146</v>
      </c>
      <c r="E991" s="152" t="s">
        <v>44</v>
      </c>
      <c r="F991" s="153" t="s">
        <v>90</v>
      </c>
      <c r="H991" s="154">
        <v>1</v>
      </c>
      <c r="I991" s="155"/>
      <c r="L991" s="151"/>
      <c r="M991" s="156"/>
      <c r="T991" s="157"/>
      <c r="AT991" s="152" t="s">
        <v>146</v>
      </c>
      <c r="AU991" s="152" t="s">
        <v>92</v>
      </c>
      <c r="AV991" s="13" t="s">
        <v>92</v>
      </c>
      <c r="AW991" s="13" t="s">
        <v>42</v>
      </c>
      <c r="AX991" s="13" t="s">
        <v>82</v>
      </c>
      <c r="AY991" s="152" t="s">
        <v>135</v>
      </c>
    </row>
    <row r="992" spans="2:65" s="12" customFormat="1" ht="11.25">
      <c r="B992" s="144"/>
      <c r="D992" s="145" t="s">
        <v>146</v>
      </c>
      <c r="E992" s="146" t="s">
        <v>44</v>
      </c>
      <c r="F992" s="147" t="s">
        <v>399</v>
      </c>
      <c r="H992" s="146" t="s">
        <v>44</v>
      </c>
      <c r="I992" s="148"/>
      <c r="L992" s="144"/>
      <c r="M992" s="149"/>
      <c r="T992" s="150"/>
      <c r="AT992" s="146" t="s">
        <v>146</v>
      </c>
      <c r="AU992" s="146" t="s">
        <v>92</v>
      </c>
      <c r="AV992" s="12" t="s">
        <v>90</v>
      </c>
      <c r="AW992" s="12" t="s">
        <v>42</v>
      </c>
      <c r="AX992" s="12" t="s">
        <v>82</v>
      </c>
      <c r="AY992" s="146" t="s">
        <v>135</v>
      </c>
    </row>
    <row r="993" spans="2:65" s="13" customFormat="1" ht="11.25">
      <c r="B993" s="151"/>
      <c r="D993" s="145" t="s">
        <v>146</v>
      </c>
      <c r="E993" s="152" t="s">
        <v>44</v>
      </c>
      <c r="F993" s="153" t="s">
        <v>90</v>
      </c>
      <c r="H993" s="154">
        <v>1</v>
      </c>
      <c r="I993" s="155"/>
      <c r="L993" s="151"/>
      <c r="M993" s="156"/>
      <c r="T993" s="157"/>
      <c r="AT993" s="152" t="s">
        <v>146</v>
      </c>
      <c r="AU993" s="152" t="s">
        <v>92</v>
      </c>
      <c r="AV993" s="13" t="s">
        <v>92</v>
      </c>
      <c r="AW993" s="13" t="s">
        <v>42</v>
      </c>
      <c r="AX993" s="13" t="s">
        <v>82</v>
      </c>
      <c r="AY993" s="152" t="s">
        <v>135</v>
      </c>
    </row>
    <row r="994" spans="2:65" s="12" customFormat="1" ht="11.25">
      <c r="B994" s="144"/>
      <c r="D994" s="145" t="s">
        <v>146</v>
      </c>
      <c r="E994" s="146" t="s">
        <v>44</v>
      </c>
      <c r="F994" s="147" t="s">
        <v>401</v>
      </c>
      <c r="H994" s="146" t="s">
        <v>44</v>
      </c>
      <c r="I994" s="148"/>
      <c r="L994" s="144"/>
      <c r="M994" s="149"/>
      <c r="T994" s="150"/>
      <c r="AT994" s="146" t="s">
        <v>146</v>
      </c>
      <c r="AU994" s="146" t="s">
        <v>92</v>
      </c>
      <c r="AV994" s="12" t="s">
        <v>90</v>
      </c>
      <c r="AW994" s="12" t="s">
        <v>42</v>
      </c>
      <c r="AX994" s="12" t="s">
        <v>82</v>
      </c>
      <c r="AY994" s="146" t="s">
        <v>135</v>
      </c>
    </row>
    <row r="995" spans="2:65" s="13" customFormat="1" ht="11.25">
      <c r="B995" s="151"/>
      <c r="D995" s="145" t="s">
        <v>146</v>
      </c>
      <c r="E995" s="152" t="s">
        <v>44</v>
      </c>
      <c r="F995" s="153" t="s">
        <v>90</v>
      </c>
      <c r="H995" s="154">
        <v>1</v>
      </c>
      <c r="I995" s="155"/>
      <c r="L995" s="151"/>
      <c r="M995" s="156"/>
      <c r="T995" s="157"/>
      <c r="AT995" s="152" t="s">
        <v>146</v>
      </c>
      <c r="AU995" s="152" t="s">
        <v>92</v>
      </c>
      <c r="AV995" s="13" t="s">
        <v>92</v>
      </c>
      <c r="AW995" s="13" t="s">
        <v>42</v>
      </c>
      <c r="AX995" s="13" t="s">
        <v>82</v>
      </c>
      <c r="AY995" s="152" t="s">
        <v>135</v>
      </c>
    </row>
    <row r="996" spans="2:65" s="14" customFormat="1" ht="11.25">
      <c r="B996" s="158"/>
      <c r="D996" s="145" t="s">
        <v>146</v>
      </c>
      <c r="E996" s="159" t="s">
        <v>44</v>
      </c>
      <c r="F996" s="160" t="s">
        <v>169</v>
      </c>
      <c r="H996" s="161">
        <v>4</v>
      </c>
      <c r="I996" s="162"/>
      <c r="L996" s="158"/>
      <c r="M996" s="163"/>
      <c r="T996" s="164"/>
      <c r="AT996" s="159" t="s">
        <v>146</v>
      </c>
      <c r="AU996" s="159" t="s">
        <v>92</v>
      </c>
      <c r="AV996" s="14" t="s">
        <v>142</v>
      </c>
      <c r="AW996" s="14" t="s">
        <v>42</v>
      </c>
      <c r="AX996" s="14" t="s">
        <v>90</v>
      </c>
      <c r="AY996" s="159" t="s">
        <v>135</v>
      </c>
    </row>
    <row r="997" spans="2:65" s="1" customFormat="1" ht="16.5" customHeight="1">
      <c r="B997" s="32"/>
      <c r="C997" s="166" t="s">
        <v>915</v>
      </c>
      <c r="D997" s="166" t="s">
        <v>209</v>
      </c>
      <c r="E997" s="167" t="s">
        <v>916</v>
      </c>
      <c r="F997" s="168" t="s">
        <v>917</v>
      </c>
      <c r="G997" s="169" t="s">
        <v>191</v>
      </c>
      <c r="H997" s="170">
        <v>4</v>
      </c>
      <c r="I997" s="171"/>
      <c r="J997" s="172">
        <f>ROUND(I997*H997,2)</f>
        <v>0</v>
      </c>
      <c r="K997" s="168" t="s">
        <v>216</v>
      </c>
      <c r="L997" s="173"/>
      <c r="M997" s="174" t="s">
        <v>44</v>
      </c>
      <c r="N997" s="175" t="s">
        <v>53</v>
      </c>
      <c r="P997" s="136">
        <f>O997*H997</f>
        <v>0</v>
      </c>
      <c r="Q997" s="136">
        <v>0</v>
      </c>
      <c r="R997" s="136">
        <f>Q997*H997</f>
        <v>0</v>
      </c>
      <c r="S997" s="136">
        <v>0</v>
      </c>
      <c r="T997" s="137">
        <f>S997*H997</f>
        <v>0</v>
      </c>
      <c r="AR997" s="138" t="s">
        <v>92</v>
      </c>
      <c r="AT997" s="138" t="s">
        <v>209</v>
      </c>
      <c r="AU997" s="138" t="s">
        <v>92</v>
      </c>
      <c r="AY997" s="16" t="s">
        <v>135</v>
      </c>
      <c r="BE997" s="139">
        <f>IF(N997="základní",J997,0)</f>
        <v>0</v>
      </c>
      <c r="BF997" s="139">
        <f>IF(N997="snížená",J997,0)</f>
        <v>0</v>
      </c>
      <c r="BG997" s="139">
        <f>IF(N997="zákl. přenesená",J997,0)</f>
        <v>0</v>
      </c>
      <c r="BH997" s="139">
        <f>IF(N997="sníž. přenesená",J997,0)</f>
        <v>0</v>
      </c>
      <c r="BI997" s="139">
        <f>IF(N997="nulová",J997,0)</f>
        <v>0</v>
      </c>
      <c r="BJ997" s="16" t="s">
        <v>90</v>
      </c>
      <c r="BK997" s="139">
        <f>ROUND(I997*H997,2)</f>
        <v>0</v>
      </c>
      <c r="BL997" s="16" t="s">
        <v>90</v>
      </c>
      <c r="BM997" s="138" t="s">
        <v>918</v>
      </c>
    </row>
    <row r="998" spans="2:65" s="12" customFormat="1" ht="11.25">
      <c r="B998" s="144"/>
      <c r="D998" s="145" t="s">
        <v>146</v>
      </c>
      <c r="E998" s="146" t="s">
        <v>44</v>
      </c>
      <c r="F998" s="147" t="s">
        <v>396</v>
      </c>
      <c r="H998" s="146" t="s">
        <v>44</v>
      </c>
      <c r="I998" s="148"/>
      <c r="L998" s="144"/>
      <c r="M998" s="149"/>
      <c r="T998" s="150"/>
      <c r="AT998" s="146" t="s">
        <v>146</v>
      </c>
      <c r="AU998" s="146" t="s">
        <v>92</v>
      </c>
      <c r="AV998" s="12" t="s">
        <v>90</v>
      </c>
      <c r="AW998" s="12" t="s">
        <v>42</v>
      </c>
      <c r="AX998" s="12" t="s">
        <v>82</v>
      </c>
      <c r="AY998" s="146" t="s">
        <v>135</v>
      </c>
    </row>
    <row r="999" spans="2:65" s="12" customFormat="1" ht="11.25">
      <c r="B999" s="144"/>
      <c r="D999" s="145" t="s">
        <v>146</v>
      </c>
      <c r="E999" s="146" t="s">
        <v>44</v>
      </c>
      <c r="F999" s="147" t="s">
        <v>397</v>
      </c>
      <c r="H999" s="146" t="s">
        <v>44</v>
      </c>
      <c r="I999" s="148"/>
      <c r="L999" s="144"/>
      <c r="M999" s="149"/>
      <c r="T999" s="150"/>
      <c r="AT999" s="146" t="s">
        <v>146</v>
      </c>
      <c r="AU999" s="146" t="s">
        <v>92</v>
      </c>
      <c r="AV999" s="12" t="s">
        <v>90</v>
      </c>
      <c r="AW999" s="12" t="s">
        <v>42</v>
      </c>
      <c r="AX999" s="12" t="s">
        <v>82</v>
      </c>
      <c r="AY999" s="146" t="s">
        <v>135</v>
      </c>
    </row>
    <row r="1000" spans="2:65" s="13" customFormat="1" ht="11.25">
      <c r="B1000" s="151"/>
      <c r="D1000" s="145" t="s">
        <v>146</v>
      </c>
      <c r="E1000" s="152" t="s">
        <v>44</v>
      </c>
      <c r="F1000" s="153" t="s">
        <v>90</v>
      </c>
      <c r="H1000" s="154">
        <v>1</v>
      </c>
      <c r="I1000" s="155"/>
      <c r="L1000" s="151"/>
      <c r="M1000" s="156"/>
      <c r="T1000" s="157"/>
      <c r="AT1000" s="152" t="s">
        <v>146</v>
      </c>
      <c r="AU1000" s="152" t="s">
        <v>92</v>
      </c>
      <c r="AV1000" s="13" t="s">
        <v>92</v>
      </c>
      <c r="AW1000" s="13" t="s">
        <v>42</v>
      </c>
      <c r="AX1000" s="13" t="s">
        <v>82</v>
      </c>
      <c r="AY1000" s="152" t="s">
        <v>135</v>
      </c>
    </row>
    <row r="1001" spans="2:65" s="12" customFormat="1" ht="11.25">
      <c r="B1001" s="144"/>
      <c r="D1001" s="145" t="s">
        <v>146</v>
      </c>
      <c r="E1001" s="146" t="s">
        <v>44</v>
      </c>
      <c r="F1001" s="147" t="s">
        <v>398</v>
      </c>
      <c r="H1001" s="146" t="s">
        <v>44</v>
      </c>
      <c r="I1001" s="148"/>
      <c r="L1001" s="144"/>
      <c r="M1001" s="149"/>
      <c r="T1001" s="150"/>
      <c r="AT1001" s="146" t="s">
        <v>146</v>
      </c>
      <c r="AU1001" s="146" t="s">
        <v>92</v>
      </c>
      <c r="AV1001" s="12" t="s">
        <v>90</v>
      </c>
      <c r="AW1001" s="12" t="s">
        <v>42</v>
      </c>
      <c r="AX1001" s="12" t="s">
        <v>82</v>
      </c>
      <c r="AY1001" s="146" t="s">
        <v>135</v>
      </c>
    </row>
    <row r="1002" spans="2:65" s="13" customFormat="1" ht="11.25">
      <c r="B1002" s="151"/>
      <c r="D1002" s="145" t="s">
        <v>146</v>
      </c>
      <c r="E1002" s="152" t="s">
        <v>44</v>
      </c>
      <c r="F1002" s="153" t="s">
        <v>90</v>
      </c>
      <c r="H1002" s="154">
        <v>1</v>
      </c>
      <c r="I1002" s="155"/>
      <c r="L1002" s="151"/>
      <c r="M1002" s="156"/>
      <c r="T1002" s="157"/>
      <c r="AT1002" s="152" t="s">
        <v>146</v>
      </c>
      <c r="AU1002" s="152" t="s">
        <v>92</v>
      </c>
      <c r="AV1002" s="13" t="s">
        <v>92</v>
      </c>
      <c r="AW1002" s="13" t="s">
        <v>42</v>
      </c>
      <c r="AX1002" s="13" t="s">
        <v>82</v>
      </c>
      <c r="AY1002" s="152" t="s">
        <v>135</v>
      </c>
    </row>
    <row r="1003" spans="2:65" s="12" customFormat="1" ht="11.25">
      <c r="B1003" s="144"/>
      <c r="D1003" s="145" t="s">
        <v>146</v>
      </c>
      <c r="E1003" s="146" t="s">
        <v>44</v>
      </c>
      <c r="F1003" s="147" t="s">
        <v>399</v>
      </c>
      <c r="H1003" s="146" t="s">
        <v>44</v>
      </c>
      <c r="I1003" s="148"/>
      <c r="L1003" s="144"/>
      <c r="M1003" s="149"/>
      <c r="T1003" s="150"/>
      <c r="AT1003" s="146" t="s">
        <v>146</v>
      </c>
      <c r="AU1003" s="146" t="s">
        <v>92</v>
      </c>
      <c r="AV1003" s="12" t="s">
        <v>90</v>
      </c>
      <c r="AW1003" s="12" t="s">
        <v>42</v>
      </c>
      <c r="AX1003" s="12" t="s">
        <v>82</v>
      </c>
      <c r="AY1003" s="146" t="s">
        <v>135</v>
      </c>
    </row>
    <row r="1004" spans="2:65" s="13" customFormat="1" ht="11.25">
      <c r="B1004" s="151"/>
      <c r="D1004" s="145" t="s">
        <v>146</v>
      </c>
      <c r="E1004" s="152" t="s">
        <v>44</v>
      </c>
      <c r="F1004" s="153" t="s">
        <v>90</v>
      </c>
      <c r="H1004" s="154">
        <v>1</v>
      </c>
      <c r="I1004" s="155"/>
      <c r="L1004" s="151"/>
      <c r="M1004" s="156"/>
      <c r="T1004" s="157"/>
      <c r="AT1004" s="152" t="s">
        <v>146</v>
      </c>
      <c r="AU1004" s="152" t="s">
        <v>92</v>
      </c>
      <c r="AV1004" s="13" t="s">
        <v>92</v>
      </c>
      <c r="AW1004" s="13" t="s">
        <v>42</v>
      </c>
      <c r="AX1004" s="13" t="s">
        <v>82</v>
      </c>
      <c r="AY1004" s="152" t="s">
        <v>135</v>
      </c>
    </row>
    <row r="1005" spans="2:65" s="12" customFormat="1" ht="11.25">
      <c r="B1005" s="144"/>
      <c r="D1005" s="145" t="s">
        <v>146</v>
      </c>
      <c r="E1005" s="146" t="s">
        <v>44</v>
      </c>
      <c r="F1005" s="147" t="s">
        <v>401</v>
      </c>
      <c r="H1005" s="146" t="s">
        <v>44</v>
      </c>
      <c r="I1005" s="148"/>
      <c r="L1005" s="144"/>
      <c r="M1005" s="149"/>
      <c r="T1005" s="150"/>
      <c r="AT1005" s="146" t="s">
        <v>146</v>
      </c>
      <c r="AU1005" s="146" t="s">
        <v>92</v>
      </c>
      <c r="AV1005" s="12" t="s">
        <v>90</v>
      </c>
      <c r="AW1005" s="12" t="s">
        <v>42</v>
      </c>
      <c r="AX1005" s="12" t="s">
        <v>82</v>
      </c>
      <c r="AY1005" s="146" t="s">
        <v>135</v>
      </c>
    </row>
    <row r="1006" spans="2:65" s="13" customFormat="1" ht="11.25">
      <c r="B1006" s="151"/>
      <c r="D1006" s="145" t="s">
        <v>146</v>
      </c>
      <c r="E1006" s="152" t="s">
        <v>44</v>
      </c>
      <c r="F1006" s="153" t="s">
        <v>90</v>
      </c>
      <c r="H1006" s="154">
        <v>1</v>
      </c>
      <c r="I1006" s="155"/>
      <c r="L1006" s="151"/>
      <c r="M1006" s="156"/>
      <c r="T1006" s="157"/>
      <c r="AT1006" s="152" t="s">
        <v>146</v>
      </c>
      <c r="AU1006" s="152" t="s">
        <v>92</v>
      </c>
      <c r="AV1006" s="13" t="s">
        <v>92</v>
      </c>
      <c r="AW1006" s="13" t="s">
        <v>42</v>
      </c>
      <c r="AX1006" s="13" t="s">
        <v>82</v>
      </c>
      <c r="AY1006" s="152" t="s">
        <v>135</v>
      </c>
    </row>
    <row r="1007" spans="2:65" s="14" customFormat="1" ht="11.25">
      <c r="B1007" s="158"/>
      <c r="D1007" s="145" t="s">
        <v>146</v>
      </c>
      <c r="E1007" s="159" t="s">
        <v>44</v>
      </c>
      <c r="F1007" s="160" t="s">
        <v>169</v>
      </c>
      <c r="H1007" s="161">
        <v>4</v>
      </c>
      <c r="I1007" s="162"/>
      <c r="L1007" s="158"/>
      <c r="M1007" s="163"/>
      <c r="T1007" s="164"/>
      <c r="AT1007" s="159" t="s">
        <v>146</v>
      </c>
      <c r="AU1007" s="159" t="s">
        <v>92</v>
      </c>
      <c r="AV1007" s="14" t="s">
        <v>142</v>
      </c>
      <c r="AW1007" s="14" t="s">
        <v>42</v>
      </c>
      <c r="AX1007" s="14" t="s">
        <v>90</v>
      </c>
      <c r="AY1007" s="159" t="s">
        <v>135</v>
      </c>
    </row>
    <row r="1008" spans="2:65" s="1" customFormat="1" ht="16.5" customHeight="1">
      <c r="B1008" s="32"/>
      <c r="C1008" s="166" t="s">
        <v>919</v>
      </c>
      <c r="D1008" s="166" t="s">
        <v>209</v>
      </c>
      <c r="E1008" s="167" t="s">
        <v>920</v>
      </c>
      <c r="F1008" s="168" t="s">
        <v>921</v>
      </c>
      <c r="G1008" s="169" t="s">
        <v>191</v>
      </c>
      <c r="H1008" s="170">
        <v>8</v>
      </c>
      <c r="I1008" s="171"/>
      <c r="J1008" s="172">
        <f>ROUND(I1008*H1008,2)</f>
        <v>0</v>
      </c>
      <c r="K1008" s="168" t="s">
        <v>216</v>
      </c>
      <c r="L1008" s="173"/>
      <c r="M1008" s="174" t="s">
        <v>44</v>
      </c>
      <c r="N1008" s="175" t="s">
        <v>53</v>
      </c>
      <c r="P1008" s="136">
        <f>O1008*H1008</f>
        <v>0</v>
      </c>
      <c r="Q1008" s="136">
        <v>0</v>
      </c>
      <c r="R1008" s="136">
        <f>Q1008*H1008</f>
        <v>0</v>
      </c>
      <c r="S1008" s="136">
        <v>0</v>
      </c>
      <c r="T1008" s="137">
        <f>S1008*H1008</f>
        <v>0</v>
      </c>
      <c r="AR1008" s="138" t="s">
        <v>92</v>
      </c>
      <c r="AT1008" s="138" t="s">
        <v>209</v>
      </c>
      <c r="AU1008" s="138" t="s">
        <v>92</v>
      </c>
      <c r="AY1008" s="16" t="s">
        <v>135</v>
      </c>
      <c r="BE1008" s="139">
        <f>IF(N1008="základní",J1008,0)</f>
        <v>0</v>
      </c>
      <c r="BF1008" s="139">
        <f>IF(N1008="snížená",J1008,0)</f>
        <v>0</v>
      </c>
      <c r="BG1008" s="139">
        <f>IF(N1008="zákl. přenesená",J1008,0)</f>
        <v>0</v>
      </c>
      <c r="BH1008" s="139">
        <f>IF(N1008="sníž. přenesená",J1008,0)</f>
        <v>0</v>
      </c>
      <c r="BI1008" s="139">
        <f>IF(N1008="nulová",J1008,0)</f>
        <v>0</v>
      </c>
      <c r="BJ1008" s="16" t="s">
        <v>90</v>
      </c>
      <c r="BK1008" s="139">
        <f>ROUND(I1008*H1008,2)</f>
        <v>0</v>
      </c>
      <c r="BL1008" s="16" t="s">
        <v>90</v>
      </c>
      <c r="BM1008" s="138" t="s">
        <v>922</v>
      </c>
    </row>
    <row r="1009" spans="2:65" s="12" customFormat="1" ht="11.25">
      <c r="B1009" s="144"/>
      <c r="D1009" s="145" t="s">
        <v>146</v>
      </c>
      <c r="E1009" s="146" t="s">
        <v>44</v>
      </c>
      <c r="F1009" s="147" t="s">
        <v>396</v>
      </c>
      <c r="H1009" s="146" t="s">
        <v>44</v>
      </c>
      <c r="I1009" s="148"/>
      <c r="L1009" s="144"/>
      <c r="M1009" s="149"/>
      <c r="T1009" s="150"/>
      <c r="AT1009" s="146" t="s">
        <v>146</v>
      </c>
      <c r="AU1009" s="146" t="s">
        <v>92</v>
      </c>
      <c r="AV1009" s="12" t="s">
        <v>90</v>
      </c>
      <c r="AW1009" s="12" t="s">
        <v>42</v>
      </c>
      <c r="AX1009" s="12" t="s">
        <v>82</v>
      </c>
      <c r="AY1009" s="146" t="s">
        <v>135</v>
      </c>
    </row>
    <row r="1010" spans="2:65" s="12" customFormat="1" ht="11.25">
      <c r="B1010" s="144"/>
      <c r="D1010" s="145" t="s">
        <v>146</v>
      </c>
      <c r="E1010" s="146" t="s">
        <v>44</v>
      </c>
      <c r="F1010" s="147" t="s">
        <v>397</v>
      </c>
      <c r="H1010" s="146" t="s">
        <v>44</v>
      </c>
      <c r="I1010" s="148"/>
      <c r="L1010" s="144"/>
      <c r="M1010" s="149"/>
      <c r="T1010" s="150"/>
      <c r="AT1010" s="146" t="s">
        <v>146</v>
      </c>
      <c r="AU1010" s="146" t="s">
        <v>92</v>
      </c>
      <c r="AV1010" s="12" t="s">
        <v>90</v>
      </c>
      <c r="AW1010" s="12" t="s">
        <v>42</v>
      </c>
      <c r="AX1010" s="12" t="s">
        <v>82</v>
      </c>
      <c r="AY1010" s="146" t="s">
        <v>135</v>
      </c>
    </row>
    <row r="1011" spans="2:65" s="13" customFormat="1" ht="11.25">
      <c r="B1011" s="151"/>
      <c r="D1011" s="145" t="s">
        <v>146</v>
      </c>
      <c r="E1011" s="152" t="s">
        <v>44</v>
      </c>
      <c r="F1011" s="153" t="s">
        <v>92</v>
      </c>
      <c r="H1011" s="154">
        <v>2</v>
      </c>
      <c r="I1011" s="155"/>
      <c r="L1011" s="151"/>
      <c r="M1011" s="156"/>
      <c r="T1011" s="157"/>
      <c r="AT1011" s="152" t="s">
        <v>146</v>
      </c>
      <c r="AU1011" s="152" t="s">
        <v>92</v>
      </c>
      <c r="AV1011" s="13" t="s">
        <v>92</v>
      </c>
      <c r="AW1011" s="13" t="s">
        <v>42</v>
      </c>
      <c r="AX1011" s="13" t="s">
        <v>82</v>
      </c>
      <c r="AY1011" s="152" t="s">
        <v>135</v>
      </c>
    </row>
    <row r="1012" spans="2:65" s="12" customFormat="1" ht="11.25">
      <c r="B1012" s="144"/>
      <c r="D1012" s="145" t="s">
        <v>146</v>
      </c>
      <c r="E1012" s="146" t="s">
        <v>44</v>
      </c>
      <c r="F1012" s="147" t="s">
        <v>398</v>
      </c>
      <c r="H1012" s="146" t="s">
        <v>44</v>
      </c>
      <c r="I1012" s="148"/>
      <c r="L1012" s="144"/>
      <c r="M1012" s="149"/>
      <c r="T1012" s="150"/>
      <c r="AT1012" s="146" t="s">
        <v>146</v>
      </c>
      <c r="AU1012" s="146" t="s">
        <v>92</v>
      </c>
      <c r="AV1012" s="12" t="s">
        <v>90</v>
      </c>
      <c r="AW1012" s="12" t="s">
        <v>42</v>
      </c>
      <c r="AX1012" s="12" t="s">
        <v>82</v>
      </c>
      <c r="AY1012" s="146" t="s">
        <v>135</v>
      </c>
    </row>
    <row r="1013" spans="2:65" s="13" customFormat="1" ht="11.25">
      <c r="B1013" s="151"/>
      <c r="D1013" s="145" t="s">
        <v>146</v>
      </c>
      <c r="E1013" s="152" t="s">
        <v>44</v>
      </c>
      <c r="F1013" s="153" t="s">
        <v>92</v>
      </c>
      <c r="H1013" s="154">
        <v>2</v>
      </c>
      <c r="I1013" s="155"/>
      <c r="L1013" s="151"/>
      <c r="M1013" s="156"/>
      <c r="T1013" s="157"/>
      <c r="AT1013" s="152" t="s">
        <v>146</v>
      </c>
      <c r="AU1013" s="152" t="s">
        <v>92</v>
      </c>
      <c r="AV1013" s="13" t="s">
        <v>92</v>
      </c>
      <c r="AW1013" s="13" t="s">
        <v>42</v>
      </c>
      <c r="AX1013" s="13" t="s">
        <v>82</v>
      </c>
      <c r="AY1013" s="152" t="s">
        <v>135</v>
      </c>
    </row>
    <row r="1014" spans="2:65" s="12" customFormat="1" ht="11.25">
      <c r="B1014" s="144"/>
      <c r="D1014" s="145" t="s">
        <v>146</v>
      </c>
      <c r="E1014" s="146" t="s">
        <v>44</v>
      </c>
      <c r="F1014" s="147" t="s">
        <v>399</v>
      </c>
      <c r="H1014" s="146" t="s">
        <v>44</v>
      </c>
      <c r="I1014" s="148"/>
      <c r="L1014" s="144"/>
      <c r="M1014" s="149"/>
      <c r="T1014" s="150"/>
      <c r="AT1014" s="146" t="s">
        <v>146</v>
      </c>
      <c r="AU1014" s="146" t="s">
        <v>92</v>
      </c>
      <c r="AV1014" s="12" t="s">
        <v>90</v>
      </c>
      <c r="AW1014" s="12" t="s">
        <v>42</v>
      </c>
      <c r="AX1014" s="12" t="s">
        <v>82</v>
      </c>
      <c r="AY1014" s="146" t="s">
        <v>135</v>
      </c>
    </row>
    <row r="1015" spans="2:65" s="13" customFormat="1" ht="11.25">
      <c r="B1015" s="151"/>
      <c r="D1015" s="145" t="s">
        <v>146</v>
      </c>
      <c r="E1015" s="152" t="s">
        <v>44</v>
      </c>
      <c r="F1015" s="153" t="s">
        <v>92</v>
      </c>
      <c r="H1015" s="154">
        <v>2</v>
      </c>
      <c r="I1015" s="155"/>
      <c r="L1015" s="151"/>
      <c r="M1015" s="156"/>
      <c r="T1015" s="157"/>
      <c r="AT1015" s="152" t="s">
        <v>146</v>
      </c>
      <c r="AU1015" s="152" t="s">
        <v>92</v>
      </c>
      <c r="AV1015" s="13" t="s">
        <v>92</v>
      </c>
      <c r="AW1015" s="13" t="s">
        <v>42</v>
      </c>
      <c r="AX1015" s="13" t="s">
        <v>82</v>
      </c>
      <c r="AY1015" s="152" t="s">
        <v>135</v>
      </c>
    </row>
    <row r="1016" spans="2:65" s="12" customFormat="1" ht="11.25">
      <c r="B1016" s="144"/>
      <c r="D1016" s="145" t="s">
        <v>146</v>
      </c>
      <c r="E1016" s="146" t="s">
        <v>44</v>
      </c>
      <c r="F1016" s="147" t="s">
        <v>401</v>
      </c>
      <c r="H1016" s="146" t="s">
        <v>44</v>
      </c>
      <c r="I1016" s="148"/>
      <c r="L1016" s="144"/>
      <c r="M1016" s="149"/>
      <c r="T1016" s="150"/>
      <c r="AT1016" s="146" t="s">
        <v>146</v>
      </c>
      <c r="AU1016" s="146" t="s">
        <v>92</v>
      </c>
      <c r="AV1016" s="12" t="s">
        <v>90</v>
      </c>
      <c r="AW1016" s="12" t="s">
        <v>42</v>
      </c>
      <c r="AX1016" s="12" t="s">
        <v>82</v>
      </c>
      <c r="AY1016" s="146" t="s">
        <v>135</v>
      </c>
    </row>
    <row r="1017" spans="2:65" s="13" customFormat="1" ht="11.25">
      <c r="B1017" s="151"/>
      <c r="D1017" s="145" t="s">
        <v>146</v>
      </c>
      <c r="E1017" s="152" t="s">
        <v>44</v>
      </c>
      <c r="F1017" s="153" t="s">
        <v>92</v>
      </c>
      <c r="H1017" s="154">
        <v>2</v>
      </c>
      <c r="I1017" s="155"/>
      <c r="L1017" s="151"/>
      <c r="M1017" s="156"/>
      <c r="T1017" s="157"/>
      <c r="AT1017" s="152" t="s">
        <v>146</v>
      </c>
      <c r="AU1017" s="152" t="s">
        <v>92</v>
      </c>
      <c r="AV1017" s="13" t="s">
        <v>92</v>
      </c>
      <c r="AW1017" s="13" t="s">
        <v>42</v>
      </c>
      <c r="AX1017" s="13" t="s">
        <v>82</v>
      </c>
      <c r="AY1017" s="152" t="s">
        <v>135</v>
      </c>
    </row>
    <row r="1018" spans="2:65" s="14" customFormat="1" ht="11.25">
      <c r="B1018" s="158"/>
      <c r="D1018" s="145" t="s">
        <v>146</v>
      </c>
      <c r="E1018" s="159" t="s">
        <v>44</v>
      </c>
      <c r="F1018" s="160" t="s">
        <v>169</v>
      </c>
      <c r="H1018" s="161">
        <v>8</v>
      </c>
      <c r="I1018" s="162"/>
      <c r="L1018" s="158"/>
      <c r="M1018" s="163"/>
      <c r="T1018" s="164"/>
      <c r="AT1018" s="159" t="s">
        <v>146</v>
      </c>
      <c r="AU1018" s="159" t="s">
        <v>92</v>
      </c>
      <c r="AV1018" s="14" t="s">
        <v>142</v>
      </c>
      <c r="AW1018" s="14" t="s">
        <v>42</v>
      </c>
      <c r="AX1018" s="14" t="s">
        <v>90</v>
      </c>
      <c r="AY1018" s="159" t="s">
        <v>135</v>
      </c>
    </row>
    <row r="1019" spans="2:65" s="1" customFormat="1" ht="16.5" customHeight="1">
      <c r="B1019" s="32"/>
      <c r="C1019" s="166" t="s">
        <v>923</v>
      </c>
      <c r="D1019" s="166" t="s">
        <v>209</v>
      </c>
      <c r="E1019" s="167" t="s">
        <v>924</v>
      </c>
      <c r="F1019" s="168" t="s">
        <v>925</v>
      </c>
      <c r="G1019" s="169" t="s">
        <v>191</v>
      </c>
      <c r="H1019" s="170">
        <v>22</v>
      </c>
      <c r="I1019" s="171"/>
      <c r="J1019" s="172">
        <f>ROUND(I1019*H1019,2)</f>
        <v>0</v>
      </c>
      <c r="K1019" s="168" t="s">
        <v>216</v>
      </c>
      <c r="L1019" s="173"/>
      <c r="M1019" s="174" t="s">
        <v>44</v>
      </c>
      <c r="N1019" s="175" t="s">
        <v>53</v>
      </c>
      <c r="P1019" s="136">
        <f>O1019*H1019</f>
        <v>0</v>
      </c>
      <c r="Q1019" s="136">
        <v>0</v>
      </c>
      <c r="R1019" s="136">
        <f>Q1019*H1019</f>
        <v>0</v>
      </c>
      <c r="S1019" s="136">
        <v>0</v>
      </c>
      <c r="T1019" s="137">
        <f>S1019*H1019</f>
        <v>0</v>
      </c>
      <c r="AR1019" s="138" t="s">
        <v>92</v>
      </c>
      <c r="AT1019" s="138" t="s">
        <v>209</v>
      </c>
      <c r="AU1019" s="138" t="s">
        <v>92</v>
      </c>
      <c r="AY1019" s="16" t="s">
        <v>135</v>
      </c>
      <c r="BE1019" s="139">
        <f>IF(N1019="základní",J1019,0)</f>
        <v>0</v>
      </c>
      <c r="BF1019" s="139">
        <f>IF(N1019="snížená",J1019,0)</f>
        <v>0</v>
      </c>
      <c r="BG1019" s="139">
        <f>IF(N1019="zákl. přenesená",J1019,0)</f>
        <v>0</v>
      </c>
      <c r="BH1019" s="139">
        <f>IF(N1019="sníž. přenesená",J1019,0)</f>
        <v>0</v>
      </c>
      <c r="BI1019" s="139">
        <f>IF(N1019="nulová",J1019,0)</f>
        <v>0</v>
      </c>
      <c r="BJ1019" s="16" t="s">
        <v>90</v>
      </c>
      <c r="BK1019" s="139">
        <f>ROUND(I1019*H1019,2)</f>
        <v>0</v>
      </c>
      <c r="BL1019" s="16" t="s">
        <v>90</v>
      </c>
      <c r="BM1019" s="138" t="s">
        <v>926</v>
      </c>
    </row>
    <row r="1020" spans="2:65" s="12" customFormat="1" ht="11.25">
      <c r="B1020" s="144"/>
      <c r="D1020" s="145" t="s">
        <v>146</v>
      </c>
      <c r="E1020" s="146" t="s">
        <v>44</v>
      </c>
      <c r="F1020" s="147" t="s">
        <v>396</v>
      </c>
      <c r="H1020" s="146" t="s">
        <v>44</v>
      </c>
      <c r="I1020" s="148"/>
      <c r="L1020" s="144"/>
      <c r="M1020" s="149"/>
      <c r="T1020" s="150"/>
      <c r="AT1020" s="146" t="s">
        <v>146</v>
      </c>
      <c r="AU1020" s="146" t="s">
        <v>92</v>
      </c>
      <c r="AV1020" s="12" t="s">
        <v>90</v>
      </c>
      <c r="AW1020" s="12" t="s">
        <v>42</v>
      </c>
      <c r="AX1020" s="12" t="s">
        <v>82</v>
      </c>
      <c r="AY1020" s="146" t="s">
        <v>135</v>
      </c>
    </row>
    <row r="1021" spans="2:65" s="12" customFormat="1" ht="11.25">
      <c r="B1021" s="144"/>
      <c r="D1021" s="145" t="s">
        <v>146</v>
      </c>
      <c r="E1021" s="146" t="s">
        <v>44</v>
      </c>
      <c r="F1021" s="147" t="s">
        <v>397</v>
      </c>
      <c r="H1021" s="146" t="s">
        <v>44</v>
      </c>
      <c r="I1021" s="148"/>
      <c r="L1021" s="144"/>
      <c r="M1021" s="149"/>
      <c r="T1021" s="150"/>
      <c r="AT1021" s="146" t="s">
        <v>146</v>
      </c>
      <c r="AU1021" s="146" t="s">
        <v>92</v>
      </c>
      <c r="AV1021" s="12" t="s">
        <v>90</v>
      </c>
      <c r="AW1021" s="12" t="s">
        <v>42</v>
      </c>
      <c r="AX1021" s="12" t="s">
        <v>82</v>
      </c>
      <c r="AY1021" s="146" t="s">
        <v>135</v>
      </c>
    </row>
    <row r="1022" spans="2:65" s="13" customFormat="1" ht="11.25">
      <c r="B1022" s="151"/>
      <c r="D1022" s="145" t="s">
        <v>146</v>
      </c>
      <c r="E1022" s="152" t="s">
        <v>44</v>
      </c>
      <c r="F1022" s="153" t="s">
        <v>552</v>
      </c>
      <c r="H1022" s="154">
        <v>4</v>
      </c>
      <c r="I1022" s="155"/>
      <c r="L1022" s="151"/>
      <c r="M1022" s="156"/>
      <c r="T1022" s="157"/>
      <c r="AT1022" s="152" t="s">
        <v>146</v>
      </c>
      <c r="AU1022" s="152" t="s">
        <v>92</v>
      </c>
      <c r="AV1022" s="13" t="s">
        <v>92</v>
      </c>
      <c r="AW1022" s="13" t="s">
        <v>42</v>
      </c>
      <c r="AX1022" s="13" t="s">
        <v>82</v>
      </c>
      <c r="AY1022" s="152" t="s">
        <v>135</v>
      </c>
    </row>
    <row r="1023" spans="2:65" s="12" customFormat="1" ht="11.25">
      <c r="B1023" s="144"/>
      <c r="D1023" s="145" t="s">
        <v>146</v>
      </c>
      <c r="E1023" s="146" t="s">
        <v>44</v>
      </c>
      <c r="F1023" s="147" t="s">
        <v>398</v>
      </c>
      <c r="H1023" s="146" t="s">
        <v>44</v>
      </c>
      <c r="I1023" s="148"/>
      <c r="L1023" s="144"/>
      <c r="M1023" s="149"/>
      <c r="T1023" s="150"/>
      <c r="AT1023" s="146" t="s">
        <v>146</v>
      </c>
      <c r="AU1023" s="146" t="s">
        <v>92</v>
      </c>
      <c r="AV1023" s="12" t="s">
        <v>90</v>
      </c>
      <c r="AW1023" s="12" t="s">
        <v>42</v>
      </c>
      <c r="AX1023" s="12" t="s">
        <v>82</v>
      </c>
      <c r="AY1023" s="146" t="s">
        <v>135</v>
      </c>
    </row>
    <row r="1024" spans="2:65" s="13" customFormat="1" ht="11.25">
      <c r="B1024" s="151"/>
      <c r="D1024" s="145" t="s">
        <v>146</v>
      </c>
      <c r="E1024" s="152" t="s">
        <v>44</v>
      </c>
      <c r="F1024" s="153" t="s">
        <v>552</v>
      </c>
      <c r="H1024" s="154">
        <v>4</v>
      </c>
      <c r="I1024" s="155"/>
      <c r="L1024" s="151"/>
      <c r="M1024" s="156"/>
      <c r="T1024" s="157"/>
      <c r="AT1024" s="152" t="s">
        <v>146</v>
      </c>
      <c r="AU1024" s="152" t="s">
        <v>92</v>
      </c>
      <c r="AV1024" s="13" t="s">
        <v>92</v>
      </c>
      <c r="AW1024" s="13" t="s">
        <v>42</v>
      </c>
      <c r="AX1024" s="13" t="s">
        <v>82</v>
      </c>
      <c r="AY1024" s="152" t="s">
        <v>135</v>
      </c>
    </row>
    <row r="1025" spans="2:65" s="12" customFormat="1" ht="11.25">
      <c r="B1025" s="144"/>
      <c r="D1025" s="145" t="s">
        <v>146</v>
      </c>
      <c r="E1025" s="146" t="s">
        <v>44</v>
      </c>
      <c r="F1025" s="147" t="s">
        <v>399</v>
      </c>
      <c r="H1025" s="146" t="s">
        <v>44</v>
      </c>
      <c r="I1025" s="148"/>
      <c r="L1025" s="144"/>
      <c r="M1025" s="149"/>
      <c r="T1025" s="150"/>
      <c r="AT1025" s="146" t="s">
        <v>146</v>
      </c>
      <c r="AU1025" s="146" t="s">
        <v>92</v>
      </c>
      <c r="AV1025" s="12" t="s">
        <v>90</v>
      </c>
      <c r="AW1025" s="12" t="s">
        <v>42</v>
      </c>
      <c r="AX1025" s="12" t="s">
        <v>82</v>
      </c>
      <c r="AY1025" s="146" t="s">
        <v>135</v>
      </c>
    </row>
    <row r="1026" spans="2:65" s="13" customFormat="1" ht="11.25">
      <c r="B1026" s="151"/>
      <c r="D1026" s="145" t="s">
        <v>146</v>
      </c>
      <c r="E1026" s="152" t="s">
        <v>44</v>
      </c>
      <c r="F1026" s="153" t="s">
        <v>552</v>
      </c>
      <c r="H1026" s="154">
        <v>4</v>
      </c>
      <c r="I1026" s="155"/>
      <c r="L1026" s="151"/>
      <c r="M1026" s="156"/>
      <c r="T1026" s="157"/>
      <c r="AT1026" s="152" t="s">
        <v>146</v>
      </c>
      <c r="AU1026" s="152" t="s">
        <v>92</v>
      </c>
      <c r="AV1026" s="13" t="s">
        <v>92</v>
      </c>
      <c r="AW1026" s="13" t="s">
        <v>42</v>
      </c>
      <c r="AX1026" s="13" t="s">
        <v>82</v>
      </c>
      <c r="AY1026" s="152" t="s">
        <v>135</v>
      </c>
    </row>
    <row r="1027" spans="2:65" s="12" customFormat="1" ht="11.25">
      <c r="B1027" s="144"/>
      <c r="D1027" s="145" t="s">
        <v>146</v>
      </c>
      <c r="E1027" s="146" t="s">
        <v>44</v>
      </c>
      <c r="F1027" s="147" t="s">
        <v>400</v>
      </c>
      <c r="H1027" s="146" t="s">
        <v>44</v>
      </c>
      <c r="I1027" s="148"/>
      <c r="L1027" s="144"/>
      <c r="M1027" s="149"/>
      <c r="T1027" s="150"/>
      <c r="AT1027" s="146" t="s">
        <v>146</v>
      </c>
      <c r="AU1027" s="146" t="s">
        <v>92</v>
      </c>
      <c r="AV1027" s="12" t="s">
        <v>90</v>
      </c>
      <c r="AW1027" s="12" t="s">
        <v>42</v>
      </c>
      <c r="AX1027" s="12" t="s">
        <v>82</v>
      </c>
      <c r="AY1027" s="146" t="s">
        <v>135</v>
      </c>
    </row>
    <row r="1028" spans="2:65" s="13" customFormat="1" ht="11.25">
      <c r="B1028" s="151"/>
      <c r="D1028" s="145" t="s">
        <v>146</v>
      </c>
      <c r="E1028" s="152" t="s">
        <v>44</v>
      </c>
      <c r="F1028" s="153" t="s">
        <v>218</v>
      </c>
      <c r="H1028" s="154">
        <v>2</v>
      </c>
      <c r="I1028" s="155"/>
      <c r="L1028" s="151"/>
      <c r="M1028" s="156"/>
      <c r="T1028" s="157"/>
      <c r="AT1028" s="152" t="s">
        <v>146</v>
      </c>
      <c r="AU1028" s="152" t="s">
        <v>92</v>
      </c>
      <c r="AV1028" s="13" t="s">
        <v>92</v>
      </c>
      <c r="AW1028" s="13" t="s">
        <v>42</v>
      </c>
      <c r="AX1028" s="13" t="s">
        <v>82</v>
      </c>
      <c r="AY1028" s="152" t="s">
        <v>135</v>
      </c>
    </row>
    <row r="1029" spans="2:65" s="12" customFormat="1" ht="11.25">
      <c r="B1029" s="144"/>
      <c r="D1029" s="145" t="s">
        <v>146</v>
      </c>
      <c r="E1029" s="146" t="s">
        <v>44</v>
      </c>
      <c r="F1029" s="147" t="s">
        <v>401</v>
      </c>
      <c r="H1029" s="146" t="s">
        <v>44</v>
      </c>
      <c r="I1029" s="148"/>
      <c r="L1029" s="144"/>
      <c r="M1029" s="149"/>
      <c r="T1029" s="150"/>
      <c r="AT1029" s="146" t="s">
        <v>146</v>
      </c>
      <c r="AU1029" s="146" t="s">
        <v>92</v>
      </c>
      <c r="AV1029" s="12" t="s">
        <v>90</v>
      </c>
      <c r="AW1029" s="12" t="s">
        <v>42</v>
      </c>
      <c r="AX1029" s="12" t="s">
        <v>82</v>
      </c>
      <c r="AY1029" s="146" t="s">
        <v>135</v>
      </c>
    </row>
    <row r="1030" spans="2:65" s="13" customFormat="1" ht="11.25">
      <c r="B1030" s="151"/>
      <c r="D1030" s="145" t="s">
        <v>146</v>
      </c>
      <c r="E1030" s="152" t="s">
        <v>44</v>
      </c>
      <c r="F1030" s="153" t="s">
        <v>552</v>
      </c>
      <c r="H1030" s="154">
        <v>4</v>
      </c>
      <c r="I1030" s="155"/>
      <c r="L1030" s="151"/>
      <c r="M1030" s="156"/>
      <c r="T1030" s="157"/>
      <c r="AT1030" s="152" t="s">
        <v>146</v>
      </c>
      <c r="AU1030" s="152" t="s">
        <v>92</v>
      </c>
      <c r="AV1030" s="13" t="s">
        <v>92</v>
      </c>
      <c r="AW1030" s="13" t="s">
        <v>42</v>
      </c>
      <c r="AX1030" s="13" t="s">
        <v>82</v>
      </c>
      <c r="AY1030" s="152" t="s">
        <v>135</v>
      </c>
    </row>
    <row r="1031" spans="2:65" s="12" customFormat="1" ht="11.25">
      <c r="B1031" s="144"/>
      <c r="D1031" s="145" t="s">
        <v>146</v>
      </c>
      <c r="E1031" s="146" t="s">
        <v>44</v>
      </c>
      <c r="F1031" s="147" t="s">
        <v>402</v>
      </c>
      <c r="H1031" s="146" t="s">
        <v>44</v>
      </c>
      <c r="I1031" s="148"/>
      <c r="L1031" s="144"/>
      <c r="M1031" s="149"/>
      <c r="T1031" s="150"/>
      <c r="AT1031" s="146" t="s">
        <v>146</v>
      </c>
      <c r="AU1031" s="146" t="s">
        <v>92</v>
      </c>
      <c r="AV1031" s="12" t="s">
        <v>90</v>
      </c>
      <c r="AW1031" s="12" t="s">
        <v>42</v>
      </c>
      <c r="AX1031" s="12" t="s">
        <v>82</v>
      </c>
      <c r="AY1031" s="146" t="s">
        <v>135</v>
      </c>
    </row>
    <row r="1032" spans="2:65" s="13" customFormat="1" ht="11.25">
      <c r="B1032" s="151"/>
      <c r="D1032" s="145" t="s">
        <v>146</v>
      </c>
      <c r="E1032" s="152" t="s">
        <v>44</v>
      </c>
      <c r="F1032" s="153" t="s">
        <v>218</v>
      </c>
      <c r="H1032" s="154">
        <v>2</v>
      </c>
      <c r="I1032" s="155"/>
      <c r="L1032" s="151"/>
      <c r="M1032" s="156"/>
      <c r="T1032" s="157"/>
      <c r="AT1032" s="152" t="s">
        <v>146</v>
      </c>
      <c r="AU1032" s="152" t="s">
        <v>92</v>
      </c>
      <c r="AV1032" s="13" t="s">
        <v>92</v>
      </c>
      <c r="AW1032" s="13" t="s">
        <v>42</v>
      </c>
      <c r="AX1032" s="13" t="s">
        <v>82</v>
      </c>
      <c r="AY1032" s="152" t="s">
        <v>135</v>
      </c>
    </row>
    <row r="1033" spans="2:65" s="12" customFormat="1" ht="11.25">
      <c r="B1033" s="144"/>
      <c r="D1033" s="145" t="s">
        <v>146</v>
      </c>
      <c r="E1033" s="146" t="s">
        <v>44</v>
      </c>
      <c r="F1033" s="147" t="s">
        <v>403</v>
      </c>
      <c r="H1033" s="146" t="s">
        <v>44</v>
      </c>
      <c r="I1033" s="148"/>
      <c r="L1033" s="144"/>
      <c r="M1033" s="149"/>
      <c r="T1033" s="150"/>
      <c r="AT1033" s="146" t="s">
        <v>146</v>
      </c>
      <c r="AU1033" s="146" t="s">
        <v>92</v>
      </c>
      <c r="AV1033" s="12" t="s">
        <v>90</v>
      </c>
      <c r="AW1033" s="12" t="s">
        <v>42</v>
      </c>
      <c r="AX1033" s="12" t="s">
        <v>82</v>
      </c>
      <c r="AY1033" s="146" t="s">
        <v>135</v>
      </c>
    </row>
    <row r="1034" spans="2:65" s="13" customFormat="1" ht="11.25">
      <c r="B1034" s="151"/>
      <c r="D1034" s="145" t="s">
        <v>146</v>
      </c>
      <c r="E1034" s="152" t="s">
        <v>44</v>
      </c>
      <c r="F1034" s="153" t="s">
        <v>218</v>
      </c>
      <c r="H1034" s="154">
        <v>2</v>
      </c>
      <c r="I1034" s="155"/>
      <c r="L1034" s="151"/>
      <c r="M1034" s="156"/>
      <c r="T1034" s="157"/>
      <c r="AT1034" s="152" t="s">
        <v>146</v>
      </c>
      <c r="AU1034" s="152" t="s">
        <v>92</v>
      </c>
      <c r="AV1034" s="13" t="s">
        <v>92</v>
      </c>
      <c r="AW1034" s="13" t="s">
        <v>42</v>
      </c>
      <c r="AX1034" s="13" t="s">
        <v>82</v>
      </c>
      <c r="AY1034" s="152" t="s">
        <v>135</v>
      </c>
    </row>
    <row r="1035" spans="2:65" s="14" customFormat="1" ht="11.25">
      <c r="B1035" s="158"/>
      <c r="D1035" s="145" t="s">
        <v>146</v>
      </c>
      <c r="E1035" s="159" t="s">
        <v>44</v>
      </c>
      <c r="F1035" s="160" t="s">
        <v>169</v>
      </c>
      <c r="H1035" s="161">
        <v>22</v>
      </c>
      <c r="I1035" s="162"/>
      <c r="L1035" s="158"/>
      <c r="M1035" s="163"/>
      <c r="T1035" s="164"/>
      <c r="AT1035" s="159" t="s">
        <v>146</v>
      </c>
      <c r="AU1035" s="159" t="s">
        <v>92</v>
      </c>
      <c r="AV1035" s="14" t="s">
        <v>142</v>
      </c>
      <c r="AW1035" s="14" t="s">
        <v>42</v>
      </c>
      <c r="AX1035" s="14" t="s">
        <v>90</v>
      </c>
      <c r="AY1035" s="159" t="s">
        <v>135</v>
      </c>
    </row>
    <row r="1036" spans="2:65" s="1" customFormat="1" ht="16.5" customHeight="1">
      <c r="B1036" s="32"/>
      <c r="C1036" s="166" t="s">
        <v>927</v>
      </c>
      <c r="D1036" s="166" t="s">
        <v>209</v>
      </c>
      <c r="E1036" s="167" t="s">
        <v>928</v>
      </c>
      <c r="F1036" s="168" t="s">
        <v>929</v>
      </c>
      <c r="G1036" s="169" t="s">
        <v>569</v>
      </c>
      <c r="H1036" s="170">
        <v>11</v>
      </c>
      <c r="I1036" s="171"/>
      <c r="J1036" s="172">
        <f>ROUND(I1036*H1036,2)</f>
        <v>0</v>
      </c>
      <c r="K1036" s="168" t="s">
        <v>216</v>
      </c>
      <c r="L1036" s="173"/>
      <c r="M1036" s="174" t="s">
        <v>44</v>
      </c>
      <c r="N1036" s="175" t="s">
        <v>53</v>
      </c>
      <c r="P1036" s="136">
        <f>O1036*H1036</f>
        <v>0</v>
      </c>
      <c r="Q1036" s="136">
        <v>0</v>
      </c>
      <c r="R1036" s="136">
        <f>Q1036*H1036</f>
        <v>0</v>
      </c>
      <c r="S1036" s="136">
        <v>0</v>
      </c>
      <c r="T1036" s="137">
        <f>S1036*H1036</f>
        <v>0</v>
      </c>
      <c r="AR1036" s="138" t="s">
        <v>92</v>
      </c>
      <c r="AT1036" s="138" t="s">
        <v>209</v>
      </c>
      <c r="AU1036" s="138" t="s">
        <v>92</v>
      </c>
      <c r="AY1036" s="16" t="s">
        <v>135</v>
      </c>
      <c r="BE1036" s="139">
        <f>IF(N1036="základní",J1036,0)</f>
        <v>0</v>
      </c>
      <c r="BF1036" s="139">
        <f>IF(N1036="snížená",J1036,0)</f>
        <v>0</v>
      </c>
      <c r="BG1036" s="139">
        <f>IF(N1036="zákl. přenesená",J1036,0)</f>
        <v>0</v>
      </c>
      <c r="BH1036" s="139">
        <f>IF(N1036="sníž. přenesená",J1036,0)</f>
        <v>0</v>
      </c>
      <c r="BI1036" s="139">
        <f>IF(N1036="nulová",J1036,0)</f>
        <v>0</v>
      </c>
      <c r="BJ1036" s="16" t="s">
        <v>90</v>
      </c>
      <c r="BK1036" s="139">
        <f>ROUND(I1036*H1036,2)</f>
        <v>0</v>
      </c>
      <c r="BL1036" s="16" t="s">
        <v>90</v>
      </c>
      <c r="BM1036" s="138" t="s">
        <v>930</v>
      </c>
    </row>
    <row r="1037" spans="2:65" s="12" customFormat="1" ht="11.25">
      <c r="B1037" s="144"/>
      <c r="D1037" s="145" t="s">
        <v>146</v>
      </c>
      <c r="E1037" s="146" t="s">
        <v>44</v>
      </c>
      <c r="F1037" s="147" t="s">
        <v>396</v>
      </c>
      <c r="H1037" s="146" t="s">
        <v>44</v>
      </c>
      <c r="I1037" s="148"/>
      <c r="L1037" s="144"/>
      <c r="M1037" s="149"/>
      <c r="T1037" s="150"/>
      <c r="AT1037" s="146" t="s">
        <v>146</v>
      </c>
      <c r="AU1037" s="146" t="s">
        <v>92</v>
      </c>
      <c r="AV1037" s="12" t="s">
        <v>90</v>
      </c>
      <c r="AW1037" s="12" t="s">
        <v>42</v>
      </c>
      <c r="AX1037" s="12" t="s">
        <v>82</v>
      </c>
      <c r="AY1037" s="146" t="s">
        <v>135</v>
      </c>
    </row>
    <row r="1038" spans="2:65" s="12" customFormat="1" ht="11.25">
      <c r="B1038" s="144"/>
      <c r="D1038" s="145" t="s">
        <v>146</v>
      </c>
      <c r="E1038" s="146" t="s">
        <v>44</v>
      </c>
      <c r="F1038" s="147" t="s">
        <v>397</v>
      </c>
      <c r="H1038" s="146" t="s">
        <v>44</v>
      </c>
      <c r="I1038" s="148"/>
      <c r="L1038" s="144"/>
      <c r="M1038" s="149"/>
      <c r="T1038" s="150"/>
      <c r="AT1038" s="146" t="s">
        <v>146</v>
      </c>
      <c r="AU1038" s="146" t="s">
        <v>92</v>
      </c>
      <c r="AV1038" s="12" t="s">
        <v>90</v>
      </c>
      <c r="AW1038" s="12" t="s">
        <v>42</v>
      </c>
      <c r="AX1038" s="12" t="s">
        <v>82</v>
      </c>
      <c r="AY1038" s="146" t="s">
        <v>135</v>
      </c>
    </row>
    <row r="1039" spans="2:65" s="13" customFormat="1" ht="11.25">
      <c r="B1039" s="151"/>
      <c r="D1039" s="145" t="s">
        <v>146</v>
      </c>
      <c r="E1039" s="152" t="s">
        <v>44</v>
      </c>
      <c r="F1039" s="153" t="s">
        <v>92</v>
      </c>
      <c r="H1039" s="154">
        <v>2</v>
      </c>
      <c r="I1039" s="155"/>
      <c r="L1039" s="151"/>
      <c r="M1039" s="156"/>
      <c r="T1039" s="157"/>
      <c r="AT1039" s="152" t="s">
        <v>146</v>
      </c>
      <c r="AU1039" s="152" t="s">
        <v>92</v>
      </c>
      <c r="AV1039" s="13" t="s">
        <v>92</v>
      </c>
      <c r="AW1039" s="13" t="s">
        <v>42</v>
      </c>
      <c r="AX1039" s="13" t="s">
        <v>82</v>
      </c>
      <c r="AY1039" s="152" t="s">
        <v>135</v>
      </c>
    </row>
    <row r="1040" spans="2:65" s="12" customFormat="1" ht="11.25">
      <c r="B1040" s="144"/>
      <c r="D1040" s="145" t="s">
        <v>146</v>
      </c>
      <c r="E1040" s="146" t="s">
        <v>44</v>
      </c>
      <c r="F1040" s="147" t="s">
        <v>398</v>
      </c>
      <c r="H1040" s="146" t="s">
        <v>44</v>
      </c>
      <c r="I1040" s="148"/>
      <c r="L1040" s="144"/>
      <c r="M1040" s="149"/>
      <c r="T1040" s="150"/>
      <c r="AT1040" s="146" t="s">
        <v>146</v>
      </c>
      <c r="AU1040" s="146" t="s">
        <v>92</v>
      </c>
      <c r="AV1040" s="12" t="s">
        <v>90</v>
      </c>
      <c r="AW1040" s="12" t="s">
        <v>42</v>
      </c>
      <c r="AX1040" s="12" t="s">
        <v>82</v>
      </c>
      <c r="AY1040" s="146" t="s">
        <v>135</v>
      </c>
    </row>
    <row r="1041" spans="2:65" s="13" customFormat="1" ht="11.25">
      <c r="B1041" s="151"/>
      <c r="D1041" s="145" t="s">
        <v>146</v>
      </c>
      <c r="E1041" s="152" t="s">
        <v>44</v>
      </c>
      <c r="F1041" s="153" t="s">
        <v>92</v>
      </c>
      <c r="H1041" s="154">
        <v>2</v>
      </c>
      <c r="I1041" s="155"/>
      <c r="L1041" s="151"/>
      <c r="M1041" s="156"/>
      <c r="T1041" s="157"/>
      <c r="AT1041" s="152" t="s">
        <v>146</v>
      </c>
      <c r="AU1041" s="152" t="s">
        <v>92</v>
      </c>
      <c r="AV1041" s="13" t="s">
        <v>92</v>
      </c>
      <c r="AW1041" s="13" t="s">
        <v>42</v>
      </c>
      <c r="AX1041" s="13" t="s">
        <v>82</v>
      </c>
      <c r="AY1041" s="152" t="s">
        <v>135</v>
      </c>
    </row>
    <row r="1042" spans="2:65" s="12" customFormat="1" ht="11.25">
      <c r="B1042" s="144"/>
      <c r="D1042" s="145" t="s">
        <v>146</v>
      </c>
      <c r="E1042" s="146" t="s">
        <v>44</v>
      </c>
      <c r="F1042" s="147" t="s">
        <v>399</v>
      </c>
      <c r="H1042" s="146" t="s">
        <v>44</v>
      </c>
      <c r="I1042" s="148"/>
      <c r="L1042" s="144"/>
      <c r="M1042" s="149"/>
      <c r="T1042" s="150"/>
      <c r="AT1042" s="146" t="s">
        <v>146</v>
      </c>
      <c r="AU1042" s="146" t="s">
        <v>92</v>
      </c>
      <c r="AV1042" s="12" t="s">
        <v>90</v>
      </c>
      <c r="AW1042" s="12" t="s">
        <v>42</v>
      </c>
      <c r="AX1042" s="12" t="s">
        <v>82</v>
      </c>
      <c r="AY1042" s="146" t="s">
        <v>135</v>
      </c>
    </row>
    <row r="1043" spans="2:65" s="13" customFormat="1" ht="11.25">
      <c r="B1043" s="151"/>
      <c r="D1043" s="145" t="s">
        <v>146</v>
      </c>
      <c r="E1043" s="152" t="s">
        <v>44</v>
      </c>
      <c r="F1043" s="153" t="s">
        <v>92</v>
      </c>
      <c r="H1043" s="154">
        <v>2</v>
      </c>
      <c r="I1043" s="155"/>
      <c r="L1043" s="151"/>
      <c r="M1043" s="156"/>
      <c r="T1043" s="157"/>
      <c r="AT1043" s="152" t="s">
        <v>146</v>
      </c>
      <c r="AU1043" s="152" t="s">
        <v>92</v>
      </c>
      <c r="AV1043" s="13" t="s">
        <v>92</v>
      </c>
      <c r="AW1043" s="13" t="s">
        <v>42</v>
      </c>
      <c r="AX1043" s="13" t="s">
        <v>82</v>
      </c>
      <c r="AY1043" s="152" t="s">
        <v>135</v>
      </c>
    </row>
    <row r="1044" spans="2:65" s="12" customFormat="1" ht="11.25">
      <c r="B1044" s="144"/>
      <c r="D1044" s="145" t="s">
        <v>146</v>
      </c>
      <c r="E1044" s="146" t="s">
        <v>44</v>
      </c>
      <c r="F1044" s="147" t="s">
        <v>400</v>
      </c>
      <c r="H1044" s="146" t="s">
        <v>44</v>
      </c>
      <c r="I1044" s="148"/>
      <c r="L1044" s="144"/>
      <c r="M1044" s="149"/>
      <c r="T1044" s="150"/>
      <c r="AT1044" s="146" t="s">
        <v>146</v>
      </c>
      <c r="AU1044" s="146" t="s">
        <v>92</v>
      </c>
      <c r="AV1044" s="12" t="s">
        <v>90</v>
      </c>
      <c r="AW1044" s="12" t="s">
        <v>42</v>
      </c>
      <c r="AX1044" s="12" t="s">
        <v>82</v>
      </c>
      <c r="AY1044" s="146" t="s">
        <v>135</v>
      </c>
    </row>
    <row r="1045" spans="2:65" s="13" customFormat="1" ht="11.25">
      <c r="B1045" s="151"/>
      <c r="D1045" s="145" t="s">
        <v>146</v>
      </c>
      <c r="E1045" s="152" t="s">
        <v>44</v>
      </c>
      <c r="F1045" s="153" t="s">
        <v>90</v>
      </c>
      <c r="H1045" s="154">
        <v>1</v>
      </c>
      <c r="I1045" s="155"/>
      <c r="L1045" s="151"/>
      <c r="M1045" s="156"/>
      <c r="T1045" s="157"/>
      <c r="AT1045" s="152" t="s">
        <v>146</v>
      </c>
      <c r="AU1045" s="152" t="s">
        <v>92</v>
      </c>
      <c r="AV1045" s="13" t="s">
        <v>92</v>
      </c>
      <c r="AW1045" s="13" t="s">
        <v>42</v>
      </c>
      <c r="AX1045" s="13" t="s">
        <v>82</v>
      </c>
      <c r="AY1045" s="152" t="s">
        <v>135</v>
      </c>
    </row>
    <row r="1046" spans="2:65" s="12" customFormat="1" ht="11.25">
      <c r="B1046" s="144"/>
      <c r="D1046" s="145" t="s">
        <v>146</v>
      </c>
      <c r="E1046" s="146" t="s">
        <v>44</v>
      </c>
      <c r="F1046" s="147" t="s">
        <v>401</v>
      </c>
      <c r="H1046" s="146" t="s">
        <v>44</v>
      </c>
      <c r="I1046" s="148"/>
      <c r="L1046" s="144"/>
      <c r="M1046" s="149"/>
      <c r="T1046" s="150"/>
      <c r="AT1046" s="146" t="s">
        <v>146</v>
      </c>
      <c r="AU1046" s="146" t="s">
        <v>92</v>
      </c>
      <c r="AV1046" s="12" t="s">
        <v>90</v>
      </c>
      <c r="AW1046" s="12" t="s">
        <v>42</v>
      </c>
      <c r="AX1046" s="12" t="s">
        <v>82</v>
      </c>
      <c r="AY1046" s="146" t="s">
        <v>135</v>
      </c>
    </row>
    <row r="1047" spans="2:65" s="13" customFormat="1" ht="11.25">
      <c r="B1047" s="151"/>
      <c r="D1047" s="145" t="s">
        <v>146</v>
      </c>
      <c r="E1047" s="152" t="s">
        <v>44</v>
      </c>
      <c r="F1047" s="153" t="s">
        <v>92</v>
      </c>
      <c r="H1047" s="154">
        <v>2</v>
      </c>
      <c r="I1047" s="155"/>
      <c r="L1047" s="151"/>
      <c r="M1047" s="156"/>
      <c r="T1047" s="157"/>
      <c r="AT1047" s="152" t="s">
        <v>146</v>
      </c>
      <c r="AU1047" s="152" t="s">
        <v>92</v>
      </c>
      <c r="AV1047" s="13" t="s">
        <v>92</v>
      </c>
      <c r="AW1047" s="13" t="s">
        <v>42</v>
      </c>
      <c r="AX1047" s="13" t="s">
        <v>82</v>
      </c>
      <c r="AY1047" s="152" t="s">
        <v>135</v>
      </c>
    </row>
    <row r="1048" spans="2:65" s="12" customFormat="1" ht="11.25">
      <c r="B1048" s="144"/>
      <c r="D1048" s="145" t="s">
        <v>146</v>
      </c>
      <c r="E1048" s="146" t="s">
        <v>44</v>
      </c>
      <c r="F1048" s="147" t="s">
        <v>402</v>
      </c>
      <c r="H1048" s="146" t="s">
        <v>44</v>
      </c>
      <c r="I1048" s="148"/>
      <c r="L1048" s="144"/>
      <c r="M1048" s="149"/>
      <c r="T1048" s="150"/>
      <c r="AT1048" s="146" t="s">
        <v>146</v>
      </c>
      <c r="AU1048" s="146" t="s">
        <v>92</v>
      </c>
      <c r="AV1048" s="12" t="s">
        <v>90</v>
      </c>
      <c r="AW1048" s="12" t="s">
        <v>42</v>
      </c>
      <c r="AX1048" s="12" t="s">
        <v>82</v>
      </c>
      <c r="AY1048" s="146" t="s">
        <v>135</v>
      </c>
    </row>
    <row r="1049" spans="2:65" s="13" customFormat="1" ht="11.25">
      <c r="B1049" s="151"/>
      <c r="D1049" s="145" t="s">
        <v>146</v>
      </c>
      <c r="E1049" s="152" t="s">
        <v>44</v>
      </c>
      <c r="F1049" s="153" t="s">
        <v>90</v>
      </c>
      <c r="H1049" s="154">
        <v>1</v>
      </c>
      <c r="I1049" s="155"/>
      <c r="L1049" s="151"/>
      <c r="M1049" s="156"/>
      <c r="T1049" s="157"/>
      <c r="AT1049" s="152" t="s">
        <v>146</v>
      </c>
      <c r="AU1049" s="152" t="s">
        <v>92</v>
      </c>
      <c r="AV1049" s="13" t="s">
        <v>92</v>
      </c>
      <c r="AW1049" s="13" t="s">
        <v>42</v>
      </c>
      <c r="AX1049" s="13" t="s">
        <v>82</v>
      </c>
      <c r="AY1049" s="152" t="s">
        <v>135</v>
      </c>
    </row>
    <row r="1050" spans="2:65" s="12" customFormat="1" ht="11.25">
      <c r="B1050" s="144"/>
      <c r="D1050" s="145" t="s">
        <v>146</v>
      </c>
      <c r="E1050" s="146" t="s">
        <v>44</v>
      </c>
      <c r="F1050" s="147" t="s">
        <v>403</v>
      </c>
      <c r="H1050" s="146" t="s">
        <v>44</v>
      </c>
      <c r="I1050" s="148"/>
      <c r="L1050" s="144"/>
      <c r="M1050" s="149"/>
      <c r="T1050" s="150"/>
      <c r="AT1050" s="146" t="s">
        <v>146</v>
      </c>
      <c r="AU1050" s="146" t="s">
        <v>92</v>
      </c>
      <c r="AV1050" s="12" t="s">
        <v>90</v>
      </c>
      <c r="AW1050" s="12" t="s">
        <v>42</v>
      </c>
      <c r="AX1050" s="12" t="s">
        <v>82</v>
      </c>
      <c r="AY1050" s="146" t="s">
        <v>135</v>
      </c>
    </row>
    <row r="1051" spans="2:65" s="13" customFormat="1" ht="11.25">
      <c r="B1051" s="151"/>
      <c r="D1051" s="145" t="s">
        <v>146</v>
      </c>
      <c r="E1051" s="152" t="s">
        <v>44</v>
      </c>
      <c r="F1051" s="153" t="s">
        <v>90</v>
      </c>
      <c r="H1051" s="154">
        <v>1</v>
      </c>
      <c r="I1051" s="155"/>
      <c r="L1051" s="151"/>
      <c r="M1051" s="156"/>
      <c r="T1051" s="157"/>
      <c r="AT1051" s="152" t="s">
        <v>146</v>
      </c>
      <c r="AU1051" s="152" t="s">
        <v>92</v>
      </c>
      <c r="AV1051" s="13" t="s">
        <v>92</v>
      </c>
      <c r="AW1051" s="13" t="s">
        <v>42</v>
      </c>
      <c r="AX1051" s="13" t="s">
        <v>82</v>
      </c>
      <c r="AY1051" s="152" t="s">
        <v>135</v>
      </c>
    </row>
    <row r="1052" spans="2:65" s="14" customFormat="1" ht="11.25">
      <c r="B1052" s="158"/>
      <c r="D1052" s="145" t="s">
        <v>146</v>
      </c>
      <c r="E1052" s="159" t="s">
        <v>44</v>
      </c>
      <c r="F1052" s="160" t="s">
        <v>169</v>
      </c>
      <c r="H1052" s="161">
        <v>11</v>
      </c>
      <c r="I1052" s="162"/>
      <c r="L1052" s="158"/>
      <c r="M1052" s="163"/>
      <c r="T1052" s="164"/>
      <c r="AT1052" s="159" t="s">
        <v>146</v>
      </c>
      <c r="AU1052" s="159" t="s">
        <v>92</v>
      </c>
      <c r="AV1052" s="14" t="s">
        <v>142</v>
      </c>
      <c r="AW1052" s="14" t="s">
        <v>42</v>
      </c>
      <c r="AX1052" s="14" t="s">
        <v>90</v>
      </c>
      <c r="AY1052" s="159" t="s">
        <v>135</v>
      </c>
    </row>
    <row r="1053" spans="2:65" s="1" customFormat="1" ht="16.5" customHeight="1">
      <c r="B1053" s="32"/>
      <c r="C1053" s="166" t="s">
        <v>931</v>
      </c>
      <c r="D1053" s="166" t="s">
        <v>209</v>
      </c>
      <c r="E1053" s="167" t="s">
        <v>220</v>
      </c>
      <c r="F1053" s="168" t="s">
        <v>221</v>
      </c>
      <c r="G1053" s="169" t="s">
        <v>222</v>
      </c>
      <c r="H1053" s="170">
        <v>6.9080000000000004</v>
      </c>
      <c r="I1053" s="171"/>
      <c r="J1053" s="172">
        <f>ROUND(I1053*H1053,2)</f>
        <v>0</v>
      </c>
      <c r="K1053" s="168" t="s">
        <v>141</v>
      </c>
      <c r="L1053" s="173"/>
      <c r="M1053" s="174" t="s">
        <v>44</v>
      </c>
      <c r="N1053" s="175" t="s">
        <v>53</v>
      </c>
      <c r="P1053" s="136">
        <f>O1053*H1053</f>
        <v>0</v>
      </c>
      <c r="Q1053" s="136">
        <v>8.0000000000000007E-5</v>
      </c>
      <c r="R1053" s="136">
        <f>Q1053*H1053</f>
        <v>5.5264000000000008E-4</v>
      </c>
      <c r="S1053" s="136">
        <v>0</v>
      </c>
      <c r="T1053" s="137">
        <f>S1053*H1053</f>
        <v>0</v>
      </c>
      <c r="AR1053" s="138" t="s">
        <v>92</v>
      </c>
      <c r="AT1053" s="138" t="s">
        <v>209</v>
      </c>
      <c r="AU1053" s="138" t="s">
        <v>92</v>
      </c>
      <c r="AY1053" s="16" t="s">
        <v>135</v>
      </c>
      <c r="BE1053" s="139">
        <f>IF(N1053="základní",J1053,0)</f>
        <v>0</v>
      </c>
      <c r="BF1053" s="139">
        <f>IF(N1053="snížená",J1053,0)</f>
        <v>0</v>
      </c>
      <c r="BG1053" s="139">
        <f>IF(N1053="zákl. přenesená",J1053,0)</f>
        <v>0</v>
      </c>
      <c r="BH1053" s="139">
        <f>IF(N1053="sníž. přenesená",J1053,0)</f>
        <v>0</v>
      </c>
      <c r="BI1053" s="139">
        <f>IF(N1053="nulová",J1053,0)</f>
        <v>0</v>
      </c>
      <c r="BJ1053" s="16" t="s">
        <v>90</v>
      </c>
      <c r="BK1053" s="139">
        <f>ROUND(I1053*H1053,2)</f>
        <v>0</v>
      </c>
      <c r="BL1053" s="16" t="s">
        <v>90</v>
      </c>
      <c r="BM1053" s="138" t="s">
        <v>932</v>
      </c>
    </row>
    <row r="1054" spans="2:65" s="12" customFormat="1" ht="11.25">
      <c r="B1054" s="144"/>
      <c r="D1054" s="145" t="s">
        <v>146</v>
      </c>
      <c r="E1054" s="146" t="s">
        <v>44</v>
      </c>
      <c r="F1054" s="147" t="s">
        <v>816</v>
      </c>
      <c r="H1054" s="146" t="s">
        <v>44</v>
      </c>
      <c r="I1054" s="148"/>
      <c r="L1054" s="144"/>
      <c r="M1054" s="149"/>
      <c r="T1054" s="150"/>
      <c r="AT1054" s="146" t="s">
        <v>146</v>
      </c>
      <c r="AU1054" s="146" t="s">
        <v>92</v>
      </c>
      <c r="AV1054" s="12" t="s">
        <v>90</v>
      </c>
      <c r="AW1054" s="12" t="s">
        <v>42</v>
      </c>
      <c r="AX1054" s="12" t="s">
        <v>82</v>
      </c>
      <c r="AY1054" s="146" t="s">
        <v>135</v>
      </c>
    </row>
    <row r="1055" spans="2:65" s="12" customFormat="1" ht="11.25">
      <c r="B1055" s="144"/>
      <c r="D1055" s="145" t="s">
        <v>146</v>
      </c>
      <c r="E1055" s="146" t="s">
        <v>44</v>
      </c>
      <c r="F1055" s="147" t="s">
        <v>397</v>
      </c>
      <c r="H1055" s="146" t="s">
        <v>44</v>
      </c>
      <c r="I1055" s="148"/>
      <c r="L1055" s="144"/>
      <c r="M1055" s="149"/>
      <c r="T1055" s="150"/>
      <c r="AT1055" s="146" t="s">
        <v>146</v>
      </c>
      <c r="AU1055" s="146" t="s">
        <v>92</v>
      </c>
      <c r="AV1055" s="12" t="s">
        <v>90</v>
      </c>
      <c r="AW1055" s="12" t="s">
        <v>42</v>
      </c>
      <c r="AX1055" s="12" t="s">
        <v>82</v>
      </c>
      <c r="AY1055" s="146" t="s">
        <v>135</v>
      </c>
    </row>
    <row r="1056" spans="2:65" s="13" customFormat="1" ht="11.25">
      <c r="B1056" s="151"/>
      <c r="D1056" s="145" t="s">
        <v>146</v>
      </c>
      <c r="E1056" s="152" t="s">
        <v>44</v>
      </c>
      <c r="F1056" s="153" t="s">
        <v>933</v>
      </c>
      <c r="H1056" s="154">
        <v>0.628</v>
      </c>
      <c r="I1056" s="155"/>
      <c r="L1056" s="151"/>
      <c r="M1056" s="156"/>
      <c r="T1056" s="157"/>
      <c r="AT1056" s="152" t="s">
        <v>146</v>
      </c>
      <c r="AU1056" s="152" t="s">
        <v>92</v>
      </c>
      <c r="AV1056" s="13" t="s">
        <v>92</v>
      </c>
      <c r="AW1056" s="13" t="s">
        <v>42</v>
      </c>
      <c r="AX1056" s="13" t="s">
        <v>82</v>
      </c>
      <c r="AY1056" s="152" t="s">
        <v>135</v>
      </c>
    </row>
    <row r="1057" spans="2:65" s="12" customFormat="1" ht="11.25">
      <c r="B1057" s="144"/>
      <c r="D1057" s="145" t="s">
        <v>146</v>
      </c>
      <c r="E1057" s="146" t="s">
        <v>44</v>
      </c>
      <c r="F1057" s="147" t="s">
        <v>398</v>
      </c>
      <c r="H1057" s="146" t="s">
        <v>44</v>
      </c>
      <c r="I1057" s="148"/>
      <c r="L1057" s="144"/>
      <c r="M1057" s="149"/>
      <c r="T1057" s="150"/>
      <c r="AT1057" s="146" t="s">
        <v>146</v>
      </c>
      <c r="AU1057" s="146" t="s">
        <v>92</v>
      </c>
      <c r="AV1057" s="12" t="s">
        <v>90</v>
      </c>
      <c r="AW1057" s="12" t="s">
        <v>42</v>
      </c>
      <c r="AX1057" s="12" t="s">
        <v>82</v>
      </c>
      <c r="AY1057" s="146" t="s">
        <v>135</v>
      </c>
    </row>
    <row r="1058" spans="2:65" s="13" customFormat="1" ht="11.25">
      <c r="B1058" s="151"/>
      <c r="D1058" s="145" t="s">
        <v>146</v>
      </c>
      <c r="E1058" s="152" t="s">
        <v>44</v>
      </c>
      <c r="F1058" s="153" t="s">
        <v>933</v>
      </c>
      <c r="H1058" s="154">
        <v>0.628</v>
      </c>
      <c r="I1058" s="155"/>
      <c r="L1058" s="151"/>
      <c r="M1058" s="156"/>
      <c r="T1058" s="157"/>
      <c r="AT1058" s="152" t="s">
        <v>146</v>
      </c>
      <c r="AU1058" s="152" t="s">
        <v>92</v>
      </c>
      <c r="AV1058" s="13" t="s">
        <v>92</v>
      </c>
      <c r="AW1058" s="13" t="s">
        <v>42</v>
      </c>
      <c r="AX1058" s="13" t="s">
        <v>82</v>
      </c>
      <c r="AY1058" s="152" t="s">
        <v>135</v>
      </c>
    </row>
    <row r="1059" spans="2:65" s="12" customFormat="1" ht="11.25">
      <c r="B1059" s="144"/>
      <c r="D1059" s="145" t="s">
        <v>146</v>
      </c>
      <c r="E1059" s="146" t="s">
        <v>44</v>
      </c>
      <c r="F1059" s="147" t="s">
        <v>399</v>
      </c>
      <c r="H1059" s="146" t="s">
        <v>44</v>
      </c>
      <c r="I1059" s="148"/>
      <c r="L1059" s="144"/>
      <c r="M1059" s="149"/>
      <c r="T1059" s="150"/>
      <c r="AT1059" s="146" t="s">
        <v>146</v>
      </c>
      <c r="AU1059" s="146" t="s">
        <v>92</v>
      </c>
      <c r="AV1059" s="12" t="s">
        <v>90</v>
      </c>
      <c r="AW1059" s="12" t="s">
        <v>42</v>
      </c>
      <c r="AX1059" s="12" t="s">
        <v>82</v>
      </c>
      <c r="AY1059" s="146" t="s">
        <v>135</v>
      </c>
    </row>
    <row r="1060" spans="2:65" s="13" customFormat="1" ht="11.25">
      <c r="B1060" s="151"/>
      <c r="D1060" s="145" t="s">
        <v>146</v>
      </c>
      <c r="E1060" s="152" t="s">
        <v>44</v>
      </c>
      <c r="F1060" s="153" t="s">
        <v>934</v>
      </c>
      <c r="H1060" s="154">
        <v>1.8839999999999999</v>
      </c>
      <c r="I1060" s="155"/>
      <c r="L1060" s="151"/>
      <c r="M1060" s="156"/>
      <c r="T1060" s="157"/>
      <c r="AT1060" s="152" t="s">
        <v>146</v>
      </c>
      <c r="AU1060" s="152" t="s">
        <v>92</v>
      </c>
      <c r="AV1060" s="13" t="s">
        <v>92</v>
      </c>
      <c r="AW1060" s="13" t="s">
        <v>42</v>
      </c>
      <c r="AX1060" s="13" t="s">
        <v>82</v>
      </c>
      <c r="AY1060" s="152" t="s">
        <v>135</v>
      </c>
    </row>
    <row r="1061" spans="2:65" s="12" customFormat="1" ht="11.25">
      <c r="B1061" s="144"/>
      <c r="D1061" s="145" t="s">
        <v>146</v>
      </c>
      <c r="E1061" s="146" t="s">
        <v>44</v>
      </c>
      <c r="F1061" s="147" t="s">
        <v>400</v>
      </c>
      <c r="H1061" s="146" t="s">
        <v>44</v>
      </c>
      <c r="I1061" s="148"/>
      <c r="L1061" s="144"/>
      <c r="M1061" s="149"/>
      <c r="T1061" s="150"/>
      <c r="AT1061" s="146" t="s">
        <v>146</v>
      </c>
      <c r="AU1061" s="146" t="s">
        <v>92</v>
      </c>
      <c r="AV1061" s="12" t="s">
        <v>90</v>
      </c>
      <c r="AW1061" s="12" t="s">
        <v>42</v>
      </c>
      <c r="AX1061" s="12" t="s">
        <v>82</v>
      </c>
      <c r="AY1061" s="146" t="s">
        <v>135</v>
      </c>
    </row>
    <row r="1062" spans="2:65" s="13" customFormat="1" ht="11.25">
      <c r="B1062" s="151"/>
      <c r="D1062" s="145" t="s">
        <v>146</v>
      </c>
      <c r="E1062" s="152" t="s">
        <v>44</v>
      </c>
      <c r="F1062" s="153" t="s">
        <v>933</v>
      </c>
      <c r="H1062" s="154">
        <v>0.628</v>
      </c>
      <c r="I1062" s="155"/>
      <c r="L1062" s="151"/>
      <c r="M1062" s="156"/>
      <c r="T1062" s="157"/>
      <c r="AT1062" s="152" t="s">
        <v>146</v>
      </c>
      <c r="AU1062" s="152" t="s">
        <v>92</v>
      </c>
      <c r="AV1062" s="13" t="s">
        <v>92</v>
      </c>
      <c r="AW1062" s="13" t="s">
        <v>42</v>
      </c>
      <c r="AX1062" s="13" t="s">
        <v>82</v>
      </c>
      <c r="AY1062" s="152" t="s">
        <v>135</v>
      </c>
    </row>
    <row r="1063" spans="2:65" s="12" customFormat="1" ht="11.25">
      <c r="B1063" s="144"/>
      <c r="D1063" s="145" t="s">
        <v>146</v>
      </c>
      <c r="E1063" s="146" t="s">
        <v>44</v>
      </c>
      <c r="F1063" s="147" t="s">
        <v>401</v>
      </c>
      <c r="H1063" s="146" t="s">
        <v>44</v>
      </c>
      <c r="I1063" s="148"/>
      <c r="L1063" s="144"/>
      <c r="M1063" s="149"/>
      <c r="T1063" s="150"/>
      <c r="AT1063" s="146" t="s">
        <v>146</v>
      </c>
      <c r="AU1063" s="146" t="s">
        <v>92</v>
      </c>
      <c r="AV1063" s="12" t="s">
        <v>90</v>
      </c>
      <c r="AW1063" s="12" t="s">
        <v>42</v>
      </c>
      <c r="AX1063" s="12" t="s">
        <v>82</v>
      </c>
      <c r="AY1063" s="146" t="s">
        <v>135</v>
      </c>
    </row>
    <row r="1064" spans="2:65" s="13" customFormat="1" ht="11.25">
      <c r="B1064" s="151"/>
      <c r="D1064" s="145" t="s">
        <v>146</v>
      </c>
      <c r="E1064" s="152" t="s">
        <v>44</v>
      </c>
      <c r="F1064" s="153" t="s">
        <v>934</v>
      </c>
      <c r="H1064" s="154">
        <v>1.8839999999999999</v>
      </c>
      <c r="I1064" s="155"/>
      <c r="L1064" s="151"/>
      <c r="M1064" s="156"/>
      <c r="T1064" s="157"/>
      <c r="AT1064" s="152" t="s">
        <v>146</v>
      </c>
      <c r="AU1064" s="152" t="s">
        <v>92</v>
      </c>
      <c r="AV1064" s="13" t="s">
        <v>92</v>
      </c>
      <c r="AW1064" s="13" t="s">
        <v>42</v>
      </c>
      <c r="AX1064" s="13" t="s">
        <v>82</v>
      </c>
      <c r="AY1064" s="152" t="s">
        <v>135</v>
      </c>
    </row>
    <row r="1065" spans="2:65" s="12" customFormat="1" ht="11.25">
      <c r="B1065" s="144"/>
      <c r="D1065" s="145" t="s">
        <v>146</v>
      </c>
      <c r="E1065" s="146" t="s">
        <v>44</v>
      </c>
      <c r="F1065" s="147" t="s">
        <v>402</v>
      </c>
      <c r="H1065" s="146" t="s">
        <v>44</v>
      </c>
      <c r="I1065" s="148"/>
      <c r="L1065" s="144"/>
      <c r="M1065" s="149"/>
      <c r="T1065" s="150"/>
      <c r="AT1065" s="146" t="s">
        <v>146</v>
      </c>
      <c r="AU1065" s="146" t="s">
        <v>92</v>
      </c>
      <c r="AV1065" s="12" t="s">
        <v>90</v>
      </c>
      <c r="AW1065" s="12" t="s">
        <v>42</v>
      </c>
      <c r="AX1065" s="12" t="s">
        <v>82</v>
      </c>
      <c r="AY1065" s="146" t="s">
        <v>135</v>
      </c>
    </row>
    <row r="1066" spans="2:65" s="13" customFormat="1" ht="11.25">
      <c r="B1066" s="151"/>
      <c r="D1066" s="145" t="s">
        <v>146</v>
      </c>
      <c r="E1066" s="152" t="s">
        <v>44</v>
      </c>
      <c r="F1066" s="153" t="s">
        <v>933</v>
      </c>
      <c r="H1066" s="154">
        <v>0.628</v>
      </c>
      <c r="I1066" s="155"/>
      <c r="L1066" s="151"/>
      <c r="M1066" s="156"/>
      <c r="T1066" s="157"/>
      <c r="AT1066" s="152" t="s">
        <v>146</v>
      </c>
      <c r="AU1066" s="152" t="s">
        <v>92</v>
      </c>
      <c r="AV1066" s="13" t="s">
        <v>92</v>
      </c>
      <c r="AW1066" s="13" t="s">
        <v>42</v>
      </c>
      <c r="AX1066" s="13" t="s">
        <v>82</v>
      </c>
      <c r="AY1066" s="152" t="s">
        <v>135</v>
      </c>
    </row>
    <row r="1067" spans="2:65" s="12" customFormat="1" ht="11.25">
      <c r="B1067" s="144"/>
      <c r="D1067" s="145" t="s">
        <v>146</v>
      </c>
      <c r="E1067" s="146" t="s">
        <v>44</v>
      </c>
      <c r="F1067" s="147" t="s">
        <v>403</v>
      </c>
      <c r="H1067" s="146" t="s">
        <v>44</v>
      </c>
      <c r="I1067" s="148"/>
      <c r="L1067" s="144"/>
      <c r="M1067" s="149"/>
      <c r="T1067" s="150"/>
      <c r="AT1067" s="146" t="s">
        <v>146</v>
      </c>
      <c r="AU1067" s="146" t="s">
        <v>92</v>
      </c>
      <c r="AV1067" s="12" t="s">
        <v>90</v>
      </c>
      <c r="AW1067" s="12" t="s">
        <v>42</v>
      </c>
      <c r="AX1067" s="12" t="s">
        <v>82</v>
      </c>
      <c r="AY1067" s="146" t="s">
        <v>135</v>
      </c>
    </row>
    <row r="1068" spans="2:65" s="13" customFormat="1" ht="11.25">
      <c r="B1068" s="151"/>
      <c r="D1068" s="145" t="s">
        <v>146</v>
      </c>
      <c r="E1068" s="152" t="s">
        <v>44</v>
      </c>
      <c r="F1068" s="153" t="s">
        <v>933</v>
      </c>
      <c r="H1068" s="154">
        <v>0.628</v>
      </c>
      <c r="I1068" s="155"/>
      <c r="L1068" s="151"/>
      <c r="M1068" s="156"/>
      <c r="T1068" s="157"/>
      <c r="AT1068" s="152" t="s">
        <v>146</v>
      </c>
      <c r="AU1068" s="152" t="s">
        <v>92</v>
      </c>
      <c r="AV1068" s="13" t="s">
        <v>92</v>
      </c>
      <c r="AW1068" s="13" t="s">
        <v>42</v>
      </c>
      <c r="AX1068" s="13" t="s">
        <v>82</v>
      </c>
      <c r="AY1068" s="152" t="s">
        <v>135</v>
      </c>
    </row>
    <row r="1069" spans="2:65" s="1" customFormat="1" ht="24.2" customHeight="1">
      <c r="B1069" s="32"/>
      <c r="C1069" s="166" t="s">
        <v>935</v>
      </c>
      <c r="D1069" s="166" t="s">
        <v>209</v>
      </c>
      <c r="E1069" s="167" t="s">
        <v>227</v>
      </c>
      <c r="F1069" s="168" t="s">
        <v>228</v>
      </c>
      <c r="G1069" s="169" t="s">
        <v>229</v>
      </c>
      <c r="H1069" s="170">
        <v>0.11</v>
      </c>
      <c r="I1069" s="171"/>
      <c r="J1069" s="172">
        <f>ROUND(I1069*H1069,2)</f>
        <v>0</v>
      </c>
      <c r="K1069" s="168" t="s">
        <v>141</v>
      </c>
      <c r="L1069" s="173"/>
      <c r="M1069" s="174" t="s">
        <v>44</v>
      </c>
      <c r="N1069" s="175" t="s">
        <v>53</v>
      </c>
      <c r="P1069" s="136">
        <f>O1069*H1069</f>
        <v>0</v>
      </c>
      <c r="Q1069" s="136">
        <v>5.0000000000000001E-4</v>
      </c>
      <c r="R1069" s="136">
        <f>Q1069*H1069</f>
        <v>5.5000000000000002E-5</v>
      </c>
      <c r="S1069" s="136">
        <v>0</v>
      </c>
      <c r="T1069" s="137">
        <f>S1069*H1069</f>
        <v>0</v>
      </c>
      <c r="AR1069" s="138" t="s">
        <v>92</v>
      </c>
      <c r="AT1069" s="138" t="s">
        <v>209</v>
      </c>
      <c r="AU1069" s="138" t="s">
        <v>92</v>
      </c>
      <c r="AY1069" s="16" t="s">
        <v>135</v>
      </c>
      <c r="BE1069" s="139">
        <f>IF(N1069="základní",J1069,0)</f>
        <v>0</v>
      </c>
      <c r="BF1069" s="139">
        <f>IF(N1069="snížená",J1069,0)</f>
        <v>0</v>
      </c>
      <c r="BG1069" s="139">
        <f>IF(N1069="zákl. přenesená",J1069,0)</f>
        <v>0</v>
      </c>
      <c r="BH1069" s="139">
        <f>IF(N1069="sníž. přenesená",J1069,0)</f>
        <v>0</v>
      </c>
      <c r="BI1069" s="139">
        <f>IF(N1069="nulová",J1069,0)</f>
        <v>0</v>
      </c>
      <c r="BJ1069" s="16" t="s">
        <v>90</v>
      </c>
      <c r="BK1069" s="139">
        <f>ROUND(I1069*H1069,2)</f>
        <v>0</v>
      </c>
      <c r="BL1069" s="16" t="s">
        <v>90</v>
      </c>
      <c r="BM1069" s="138" t="s">
        <v>936</v>
      </c>
    </row>
    <row r="1070" spans="2:65" s="12" customFormat="1" ht="11.25">
      <c r="B1070" s="144"/>
      <c r="D1070" s="145" t="s">
        <v>146</v>
      </c>
      <c r="E1070" s="146" t="s">
        <v>44</v>
      </c>
      <c r="F1070" s="147" t="s">
        <v>816</v>
      </c>
      <c r="H1070" s="146" t="s">
        <v>44</v>
      </c>
      <c r="I1070" s="148"/>
      <c r="L1070" s="144"/>
      <c r="M1070" s="149"/>
      <c r="T1070" s="150"/>
      <c r="AT1070" s="146" t="s">
        <v>146</v>
      </c>
      <c r="AU1070" s="146" t="s">
        <v>92</v>
      </c>
      <c r="AV1070" s="12" t="s">
        <v>90</v>
      </c>
      <c r="AW1070" s="12" t="s">
        <v>42</v>
      </c>
      <c r="AX1070" s="12" t="s">
        <v>82</v>
      </c>
      <c r="AY1070" s="146" t="s">
        <v>135</v>
      </c>
    </row>
    <row r="1071" spans="2:65" s="12" customFormat="1" ht="11.25">
      <c r="B1071" s="144"/>
      <c r="D1071" s="145" t="s">
        <v>146</v>
      </c>
      <c r="E1071" s="146" t="s">
        <v>44</v>
      </c>
      <c r="F1071" s="147" t="s">
        <v>397</v>
      </c>
      <c r="H1071" s="146" t="s">
        <v>44</v>
      </c>
      <c r="I1071" s="148"/>
      <c r="L1071" s="144"/>
      <c r="M1071" s="149"/>
      <c r="T1071" s="150"/>
      <c r="AT1071" s="146" t="s">
        <v>146</v>
      </c>
      <c r="AU1071" s="146" t="s">
        <v>92</v>
      </c>
      <c r="AV1071" s="12" t="s">
        <v>90</v>
      </c>
      <c r="AW1071" s="12" t="s">
        <v>42</v>
      </c>
      <c r="AX1071" s="12" t="s">
        <v>82</v>
      </c>
      <c r="AY1071" s="146" t="s">
        <v>135</v>
      </c>
    </row>
    <row r="1072" spans="2:65" s="13" customFormat="1" ht="11.25">
      <c r="B1072" s="151"/>
      <c r="D1072" s="145" t="s">
        <v>146</v>
      </c>
      <c r="E1072" s="152" t="s">
        <v>44</v>
      </c>
      <c r="F1072" s="153" t="s">
        <v>937</v>
      </c>
      <c r="H1072" s="154">
        <v>0.01</v>
      </c>
      <c r="I1072" s="155"/>
      <c r="L1072" s="151"/>
      <c r="M1072" s="156"/>
      <c r="T1072" s="157"/>
      <c r="AT1072" s="152" t="s">
        <v>146</v>
      </c>
      <c r="AU1072" s="152" t="s">
        <v>92</v>
      </c>
      <c r="AV1072" s="13" t="s">
        <v>92</v>
      </c>
      <c r="AW1072" s="13" t="s">
        <v>42</v>
      </c>
      <c r="AX1072" s="13" t="s">
        <v>82</v>
      </c>
      <c r="AY1072" s="152" t="s">
        <v>135</v>
      </c>
    </row>
    <row r="1073" spans="2:65" s="12" customFormat="1" ht="11.25">
      <c r="B1073" s="144"/>
      <c r="D1073" s="145" t="s">
        <v>146</v>
      </c>
      <c r="E1073" s="146" t="s">
        <v>44</v>
      </c>
      <c r="F1073" s="147" t="s">
        <v>398</v>
      </c>
      <c r="H1073" s="146" t="s">
        <v>44</v>
      </c>
      <c r="I1073" s="148"/>
      <c r="L1073" s="144"/>
      <c r="M1073" s="149"/>
      <c r="T1073" s="150"/>
      <c r="AT1073" s="146" t="s">
        <v>146</v>
      </c>
      <c r="AU1073" s="146" t="s">
        <v>92</v>
      </c>
      <c r="AV1073" s="12" t="s">
        <v>90</v>
      </c>
      <c r="AW1073" s="12" t="s">
        <v>42</v>
      </c>
      <c r="AX1073" s="12" t="s">
        <v>82</v>
      </c>
      <c r="AY1073" s="146" t="s">
        <v>135</v>
      </c>
    </row>
    <row r="1074" spans="2:65" s="13" customFormat="1" ht="11.25">
      <c r="B1074" s="151"/>
      <c r="D1074" s="145" t="s">
        <v>146</v>
      </c>
      <c r="E1074" s="152" t="s">
        <v>44</v>
      </c>
      <c r="F1074" s="153" t="s">
        <v>937</v>
      </c>
      <c r="H1074" s="154">
        <v>0.01</v>
      </c>
      <c r="I1074" s="155"/>
      <c r="L1074" s="151"/>
      <c r="M1074" s="156"/>
      <c r="T1074" s="157"/>
      <c r="AT1074" s="152" t="s">
        <v>146</v>
      </c>
      <c r="AU1074" s="152" t="s">
        <v>92</v>
      </c>
      <c r="AV1074" s="13" t="s">
        <v>92</v>
      </c>
      <c r="AW1074" s="13" t="s">
        <v>42</v>
      </c>
      <c r="AX1074" s="13" t="s">
        <v>82</v>
      </c>
      <c r="AY1074" s="152" t="s">
        <v>135</v>
      </c>
    </row>
    <row r="1075" spans="2:65" s="12" customFormat="1" ht="11.25">
      <c r="B1075" s="144"/>
      <c r="D1075" s="145" t="s">
        <v>146</v>
      </c>
      <c r="E1075" s="146" t="s">
        <v>44</v>
      </c>
      <c r="F1075" s="147" t="s">
        <v>399</v>
      </c>
      <c r="H1075" s="146" t="s">
        <v>44</v>
      </c>
      <c r="I1075" s="148"/>
      <c r="L1075" s="144"/>
      <c r="M1075" s="149"/>
      <c r="T1075" s="150"/>
      <c r="AT1075" s="146" t="s">
        <v>146</v>
      </c>
      <c r="AU1075" s="146" t="s">
        <v>92</v>
      </c>
      <c r="AV1075" s="12" t="s">
        <v>90</v>
      </c>
      <c r="AW1075" s="12" t="s">
        <v>42</v>
      </c>
      <c r="AX1075" s="12" t="s">
        <v>82</v>
      </c>
      <c r="AY1075" s="146" t="s">
        <v>135</v>
      </c>
    </row>
    <row r="1076" spans="2:65" s="13" customFormat="1" ht="11.25">
      <c r="B1076" s="151"/>
      <c r="D1076" s="145" t="s">
        <v>146</v>
      </c>
      <c r="E1076" s="152" t="s">
        <v>44</v>
      </c>
      <c r="F1076" s="153" t="s">
        <v>938</v>
      </c>
      <c r="H1076" s="154">
        <v>0.03</v>
      </c>
      <c r="I1076" s="155"/>
      <c r="L1076" s="151"/>
      <c r="M1076" s="156"/>
      <c r="T1076" s="157"/>
      <c r="AT1076" s="152" t="s">
        <v>146</v>
      </c>
      <c r="AU1076" s="152" t="s">
        <v>92</v>
      </c>
      <c r="AV1076" s="13" t="s">
        <v>92</v>
      </c>
      <c r="AW1076" s="13" t="s">
        <v>42</v>
      </c>
      <c r="AX1076" s="13" t="s">
        <v>82</v>
      </c>
      <c r="AY1076" s="152" t="s">
        <v>135</v>
      </c>
    </row>
    <row r="1077" spans="2:65" s="12" customFormat="1" ht="11.25">
      <c r="B1077" s="144"/>
      <c r="D1077" s="145" t="s">
        <v>146</v>
      </c>
      <c r="E1077" s="146" t="s">
        <v>44</v>
      </c>
      <c r="F1077" s="147" t="s">
        <v>400</v>
      </c>
      <c r="H1077" s="146" t="s">
        <v>44</v>
      </c>
      <c r="I1077" s="148"/>
      <c r="L1077" s="144"/>
      <c r="M1077" s="149"/>
      <c r="T1077" s="150"/>
      <c r="AT1077" s="146" t="s">
        <v>146</v>
      </c>
      <c r="AU1077" s="146" t="s">
        <v>92</v>
      </c>
      <c r="AV1077" s="12" t="s">
        <v>90</v>
      </c>
      <c r="AW1077" s="12" t="s">
        <v>42</v>
      </c>
      <c r="AX1077" s="12" t="s">
        <v>82</v>
      </c>
      <c r="AY1077" s="146" t="s">
        <v>135</v>
      </c>
    </row>
    <row r="1078" spans="2:65" s="13" customFormat="1" ht="11.25">
      <c r="B1078" s="151"/>
      <c r="D1078" s="145" t="s">
        <v>146</v>
      </c>
      <c r="E1078" s="152" t="s">
        <v>44</v>
      </c>
      <c r="F1078" s="153" t="s">
        <v>937</v>
      </c>
      <c r="H1078" s="154">
        <v>0.01</v>
      </c>
      <c r="I1078" s="155"/>
      <c r="L1078" s="151"/>
      <c r="M1078" s="156"/>
      <c r="T1078" s="157"/>
      <c r="AT1078" s="152" t="s">
        <v>146</v>
      </c>
      <c r="AU1078" s="152" t="s">
        <v>92</v>
      </c>
      <c r="AV1078" s="13" t="s">
        <v>92</v>
      </c>
      <c r="AW1078" s="13" t="s">
        <v>42</v>
      </c>
      <c r="AX1078" s="13" t="s">
        <v>82</v>
      </c>
      <c r="AY1078" s="152" t="s">
        <v>135</v>
      </c>
    </row>
    <row r="1079" spans="2:65" s="12" customFormat="1" ht="11.25">
      <c r="B1079" s="144"/>
      <c r="D1079" s="145" t="s">
        <v>146</v>
      </c>
      <c r="E1079" s="146" t="s">
        <v>44</v>
      </c>
      <c r="F1079" s="147" t="s">
        <v>401</v>
      </c>
      <c r="H1079" s="146" t="s">
        <v>44</v>
      </c>
      <c r="I1079" s="148"/>
      <c r="L1079" s="144"/>
      <c r="M1079" s="149"/>
      <c r="T1079" s="150"/>
      <c r="AT1079" s="146" t="s">
        <v>146</v>
      </c>
      <c r="AU1079" s="146" t="s">
        <v>92</v>
      </c>
      <c r="AV1079" s="12" t="s">
        <v>90</v>
      </c>
      <c r="AW1079" s="12" t="s">
        <v>42</v>
      </c>
      <c r="AX1079" s="12" t="s">
        <v>82</v>
      </c>
      <c r="AY1079" s="146" t="s">
        <v>135</v>
      </c>
    </row>
    <row r="1080" spans="2:65" s="13" customFormat="1" ht="11.25">
      <c r="B1080" s="151"/>
      <c r="D1080" s="145" t="s">
        <v>146</v>
      </c>
      <c r="E1080" s="152" t="s">
        <v>44</v>
      </c>
      <c r="F1080" s="153" t="s">
        <v>938</v>
      </c>
      <c r="H1080" s="154">
        <v>0.03</v>
      </c>
      <c r="I1080" s="155"/>
      <c r="L1080" s="151"/>
      <c r="M1080" s="156"/>
      <c r="T1080" s="157"/>
      <c r="AT1080" s="152" t="s">
        <v>146</v>
      </c>
      <c r="AU1080" s="152" t="s">
        <v>92</v>
      </c>
      <c r="AV1080" s="13" t="s">
        <v>92</v>
      </c>
      <c r="AW1080" s="13" t="s">
        <v>42</v>
      </c>
      <c r="AX1080" s="13" t="s">
        <v>82</v>
      </c>
      <c r="AY1080" s="152" t="s">
        <v>135</v>
      </c>
    </row>
    <row r="1081" spans="2:65" s="12" customFormat="1" ht="11.25">
      <c r="B1081" s="144"/>
      <c r="D1081" s="145" t="s">
        <v>146</v>
      </c>
      <c r="E1081" s="146" t="s">
        <v>44</v>
      </c>
      <c r="F1081" s="147" t="s">
        <v>402</v>
      </c>
      <c r="H1081" s="146" t="s">
        <v>44</v>
      </c>
      <c r="I1081" s="148"/>
      <c r="L1081" s="144"/>
      <c r="M1081" s="149"/>
      <c r="T1081" s="150"/>
      <c r="AT1081" s="146" t="s">
        <v>146</v>
      </c>
      <c r="AU1081" s="146" t="s">
        <v>92</v>
      </c>
      <c r="AV1081" s="12" t="s">
        <v>90</v>
      </c>
      <c r="AW1081" s="12" t="s">
        <v>42</v>
      </c>
      <c r="AX1081" s="12" t="s">
        <v>82</v>
      </c>
      <c r="AY1081" s="146" t="s">
        <v>135</v>
      </c>
    </row>
    <row r="1082" spans="2:65" s="13" customFormat="1" ht="11.25">
      <c r="B1082" s="151"/>
      <c r="D1082" s="145" t="s">
        <v>146</v>
      </c>
      <c r="E1082" s="152" t="s">
        <v>44</v>
      </c>
      <c r="F1082" s="153" t="s">
        <v>937</v>
      </c>
      <c r="H1082" s="154">
        <v>0.01</v>
      </c>
      <c r="I1082" s="155"/>
      <c r="L1082" s="151"/>
      <c r="M1082" s="156"/>
      <c r="T1082" s="157"/>
      <c r="AT1082" s="152" t="s">
        <v>146</v>
      </c>
      <c r="AU1082" s="152" t="s">
        <v>92</v>
      </c>
      <c r="AV1082" s="13" t="s">
        <v>92</v>
      </c>
      <c r="AW1082" s="13" t="s">
        <v>42</v>
      </c>
      <c r="AX1082" s="13" t="s">
        <v>82</v>
      </c>
      <c r="AY1082" s="152" t="s">
        <v>135</v>
      </c>
    </row>
    <row r="1083" spans="2:65" s="12" customFormat="1" ht="11.25">
      <c r="B1083" s="144"/>
      <c r="D1083" s="145" t="s">
        <v>146</v>
      </c>
      <c r="E1083" s="146" t="s">
        <v>44</v>
      </c>
      <c r="F1083" s="147" t="s">
        <v>403</v>
      </c>
      <c r="H1083" s="146" t="s">
        <v>44</v>
      </c>
      <c r="I1083" s="148"/>
      <c r="L1083" s="144"/>
      <c r="M1083" s="149"/>
      <c r="T1083" s="150"/>
      <c r="AT1083" s="146" t="s">
        <v>146</v>
      </c>
      <c r="AU1083" s="146" t="s">
        <v>92</v>
      </c>
      <c r="AV1083" s="12" t="s">
        <v>90</v>
      </c>
      <c r="AW1083" s="12" t="s">
        <v>42</v>
      </c>
      <c r="AX1083" s="12" t="s">
        <v>82</v>
      </c>
      <c r="AY1083" s="146" t="s">
        <v>135</v>
      </c>
    </row>
    <row r="1084" spans="2:65" s="13" customFormat="1" ht="11.25">
      <c r="B1084" s="151"/>
      <c r="D1084" s="145" t="s">
        <v>146</v>
      </c>
      <c r="E1084" s="152" t="s">
        <v>44</v>
      </c>
      <c r="F1084" s="153" t="s">
        <v>937</v>
      </c>
      <c r="H1084" s="154">
        <v>0.01</v>
      </c>
      <c r="I1084" s="155"/>
      <c r="L1084" s="151"/>
      <c r="M1084" s="156"/>
      <c r="T1084" s="157"/>
      <c r="AT1084" s="152" t="s">
        <v>146</v>
      </c>
      <c r="AU1084" s="152" t="s">
        <v>92</v>
      </c>
      <c r="AV1084" s="13" t="s">
        <v>92</v>
      </c>
      <c r="AW1084" s="13" t="s">
        <v>42</v>
      </c>
      <c r="AX1084" s="13" t="s">
        <v>82</v>
      </c>
      <c r="AY1084" s="152" t="s">
        <v>135</v>
      </c>
    </row>
    <row r="1085" spans="2:65" s="14" customFormat="1" ht="11.25">
      <c r="B1085" s="158"/>
      <c r="D1085" s="145" t="s">
        <v>146</v>
      </c>
      <c r="E1085" s="159" t="s">
        <v>44</v>
      </c>
      <c r="F1085" s="160" t="s">
        <v>169</v>
      </c>
      <c r="H1085" s="161">
        <v>0.11</v>
      </c>
      <c r="I1085" s="162"/>
      <c r="L1085" s="158"/>
      <c r="M1085" s="163"/>
      <c r="T1085" s="164"/>
      <c r="AT1085" s="159" t="s">
        <v>146</v>
      </c>
      <c r="AU1085" s="159" t="s">
        <v>92</v>
      </c>
      <c r="AV1085" s="14" t="s">
        <v>142</v>
      </c>
      <c r="AW1085" s="14" t="s">
        <v>42</v>
      </c>
      <c r="AX1085" s="14" t="s">
        <v>90</v>
      </c>
      <c r="AY1085" s="159" t="s">
        <v>135</v>
      </c>
    </row>
    <row r="1086" spans="2:65" s="1" customFormat="1" ht="62.65" customHeight="1">
      <c r="B1086" s="32"/>
      <c r="C1086" s="127" t="s">
        <v>939</v>
      </c>
      <c r="D1086" s="127" t="s">
        <v>137</v>
      </c>
      <c r="E1086" s="128" t="s">
        <v>940</v>
      </c>
      <c r="F1086" s="129" t="s">
        <v>941</v>
      </c>
      <c r="G1086" s="130" t="s">
        <v>191</v>
      </c>
      <c r="H1086" s="131">
        <v>2</v>
      </c>
      <c r="I1086" s="132"/>
      <c r="J1086" s="133">
        <f>ROUND(I1086*H1086,2)</f>
        <v>0</v>
      </c>
      <c r="K1086" s="129" t="s">
        <v>141</v>
      </c>
      <c r="L1086" s="32"/>
      <c r="M1086" s="134" t="s">
        <v>44</v>
      </c>
      <c r="N1086" s="135" t="s">
        <v>53</v>
      </c>
      <c r="P1086" s="136">
        <f>O1086*H1086</f>
        <v>0</v>
      </c>
      <c r="Q1086" s="136">
        <v>0</v>
      </c>
      <c r="R1086" s="136">
        <f>Q1086*H1086</f>
        <v>0</v>
      </c>
      <c r="S1086" s="136">
        <v>0</v>
      </c>
      <c r="T1086" s="137">
        <f>S1086*H1086</f>
        <v>0</v>
      </c>
      <c r="AR1086" s="138" t="s">
        <v>90</v>
      </c>
      <c r="AT1086" s="138" t="s">
        <v>137</v>
      </c>
      <c r="AU1086" s="138" t="s">
        <v>92</v>
      </c>
      <c r="AY1086" s="16" t="s">
        <v>135</v>
      </c>
      <c r="BE1086" s="139">
        <f>IF(N1086="základní",J1086,0)</f>
        <v>0</v>
      </c>
      <c r="BF1086" s="139">
        <f>IF(N1086="snížená",J1086,0)</f>
        <v>0</v>
      </c>
      <c r="BG1086" s="139">
        <f>IF(N1086="zákl. přenesená",J1086,0)</f>
        <v>0</v>
      </c>
      <c r="BH1086" s="139">
        <f>IF(N1086="sníž. přenesená",J1086,0)</f>
        <v>0</v>
      </c>
      <c r="BI1086" s="139">
        <f>IF(N1086="nulová",J1086,0)</f>
        <v>0</v>
      </c>
      <c r="BJ1086" s="16" t="s">
        <v>90</v>
      </c>
      <c r="BK1086" s="139">
        <f>ROUND(I1086*H1086,2)</f>
        <v>0</v>
      </c>
      <c r="BL1086" s="16" t="s">
        <v>90</v>
      </c>
      <c r="BM1086" s="138" t="s">
        <v>942</v>
      </c>
    </row>
    <row r="1087" spans="2:65" s="1" customFormat="1" ht="11.25">
      <c r="B1087" s="32"/>
      <c r="D1087" s="140" t="s">
        <v>144</v>
      </c>
      <c r="F1087" s="141" t="s">
        <v>943</v>
      </c>
      <c r="I1087" s="142"/>
      <c r="L1087" s="32"/>
      <c r="M1087" s="143"/>
      <c r="T1087" s="53"/>
      <c r="AT1087" s="16" t="s">
        <v>144</v>
      </c>
      <c r="AU1087" s="16" t="s">
        <v>92</v>
      </c>
    </row>
    <row r="1088" spans="2:65" s="12" customFormat="1" ht="11.25">
      <c r="B1088" s="144"/>
      <c r="D1088" s="145" t="s">
        <v>146</v>
      </c>
      <c r="E1088" s="146" t="s">
        <v>44</v>
      </c>
      <c r="F1088" s="147" t="s">
        <v>396</v>
      </c>
      <c r="H1088" s="146" t="s">
        <v>44</v>
      </c>
      <c r="I1088" s="148"/>
      <c r="L1088" s="144"/>
      <c r="M1088" s="149"/>
      <c r="T1088" s="150"/>
      <c r="AT1088" s="146" t="s">
        <v>146</v>
      </c>
      <c r="AU1088" s="146" t="s">
        <v>92</v>
      </c>
      <c r="AV1088" s="12" t="s">
        <v>90</v>
      </c>
      <c r="AW1088" s="12" t="s">
        <v>42</v>
      </c>
      <c r="AX1088" s="12" t="s">
        <v>82</v>
      </c>
      <c r="AY1088" s="146" t="s">
        <v>135</v>
      </c>
    </row>
    <row r="1089" spans="2:65" s="12" customFormat="1" ht="11.25">
      <c r="B1089" s="144"/>
      <c r="D1089" s="145" t="s">
        <v>146</v>
      </c>
      <c r="E1089" s="146" t="s">
        <v>44</v>
      </c>
      <c r="F1089" s="147" t="s">
        <v>399</v>
      </c>
      <c r="H1089" s="146" t="s">
        <v>44</v>
      </c>
      <c r="I1089" s="148"/>
      <c r="L1089" s="144"/>
      <c r="M1089" s="149"/>
      <c r="T1089" s="150"/>
      <c r="AT1089" s="146" t="s">
        <v>146</v>
      </c>
      <c r="AU1089" s="146" t="s">
        <v>92</v>
      </c>
      <c r="AV1089" s="12" t="s">
        <v>90</v>
      </c>
      <c r="AW1089" s="12" t="s">
        <v>42</v>
      </c>
      <c r="AX1089" s="12" t="s">
        <v>82</v>
      </c>
      <c r="AY1089" s="146" t="s">
        <v>135</v>
      </c>
    </row>
    <row r="1090" spans="2:65" s="13" customFormat="1" ht="11.25">
      <c r="B1090" s="151"/>
      <c r="D1090" s="145" t="s">
        <v>146</v>
      </c>
      <c r="E1090" s="152" t="s">
        <v>44</v>
      </c>
      <c r="F1090" s="153" t="s">
        <v>90</v>
      </c>
      <c r="H1090" s="154">
        <v>1</v>
      </c>
      <c r="I1090" s="155"/>
      <c r="L1090" s="151"/>
      <c r="M1090" s="156"/>
      <c r="T1090" s="157"/>
      <c r="AT1090" s="152" t="s">
        <v>146</v>
      </c>
      <c r="AU1090" s="152" t="s">
        <v>92</v>
      </c>
      <c r="AV1090" s="13" t="s">
        <v>92</v>
      </c>
      <c r="AW1090" s="13" t="s">
        <v>42</v>
      </c>
      <c r="AX1090" s="13" t="s">
        <v>82</v>
      </c>
      <c r="AY1090" s="152" t="s">
        <v>135</v>
      </c>
    </row>
    <row r="1091" spans="2:65" s="12" customFormat="1" ht="11.25">
      <c r="B1091" s="144"/>
      <c r="D1091" s="145" t="s">
        <v>146</v>
      </c>
      <c r="E1091" s="146" t="s">
        <v>44</v>
      </c>
      <c r="F1091" s="147" t="s">
        <v>401</v>
      </c>
      <c r="H1091" s="146" t="s">
        <v>44</v>
      </c>
      <c r="I1091" s="148"/>
      <c r="L1091" s="144"/>
      <c r="M1091" s="149"/>
      <c r="T1091" s="150"/>
      <c r="AT1091" s="146" t="s">
        <v>146</v>
      </c>
      <c r="AU1091" s="146" t="s">
        <v>92</v>
      </c>
      <c r="AV1091" s="12" t="s">
        <v>90</v>
      </c>
      <c r="AW1091" s="12" t="s">
        <v>42</v>
      </c>
      <c r="AX1091" s="12" t="s">
        <v>82</v>
      </c>
      <c r="AY1091" s="146" t="s">
        <v>135</v>
      </c>
    </row>
    <row r="1092" spans="2:65" s="13" customFormat="1" ht="11.25">
      <c r="B1092" s="151"/>
      <c r="D1092" s="145" t="s">
        <v>146</v>
      </c>
      <c r="E1092" s="152" t="s">
        <v>44</v>
      </c>
      <c r="F1092" s="153" t="s">
        <v>90</v>
      </c>
      <c r="H1092" s="154">
        <v>1</v>
      </c>
      <c r="I1092" s="155"/>
      <c r="L1092" s="151"/>
      <c r="M1092" s="156"/>
      <c r="T1092" s="157"/>
      <c r="AT1092" s="152" t="s">
        <v>146</v>
      </c>
      <c r="AU1092" s="152" t="s">
        <v>92</v>
      </c>
      <c r="AV1092" s="13" t="s">
        <v>92</v>
      </c>
      <c r="AW1092" s="13" t="s">
        <v>42</v>
      </c>
      <c r="AX1092" s="13" t="s">
        <v>82</v>
      </c>
      <c r="AY1092" s="152" t="s">
        <v>135</v>
      </c>
    </row>
    <row r="1093" spans="2:65" s="14" customFormat="1" ht="11.25">
      <c r="B1093" s="158"/>
      <c r="D1093" s="145" t="s">
        <v>146</v>
      </c>
      <c r="E1093" s="159" t="s">
        <v>44</v>
      </c>
      <c r="F1093" s="160" t="s">
        <v>169</v>
      </c>
      <c r="H1093" s="161">
        <v>2</v>
      </c>
      <c r="I1093" s="162"/>
      <c r="L1093" s="158"/>
      <c r="M1093" s="163"/>
      <c r="T1093" s="164"/>
      <c r="AT1093" s="159" t="s">
        <v>146</v>
      </c>
      <c r="AU1093" s="159" t="s">
        <v>92</v>
      </c>
      <c r="AV1093" s="14" t="s">
        <v>142</v>
      </c>
      <c r="AW1093" s="14" t="s">
        <v>42</v>
      </c>
      <c r="AX1093" s="14" t="s">
        <v>90</v>
      </c>
      <c r="AY1093" s="159" t="s">
        <v>135</v>
      </c>
    </row>
    <row r="1094" spans="2:65" s="1" customFormat="1" ht="24.2" customHeight="1">
      <c r="B1094" s="32"/>
      <c r="C1094" s="127" t="s">
        <v>944</v>
      </c>
      <c r="D1094" s="127" t="s">
        <v>137</v>
      </c>
      <c r="E1094" s="128" t="s">
        <v>945</v>
      </c>
      <c r="F1094" s="129" t="s">
        <v>946</v>
      </c>
      <c r="G1094" s="130" t="s">
        <v>191</v>
      </c>
      <c r="H1094" s="131">
        <v>2</v>
      </c>
      <c r="I1094" s="132"/>
      <c r="J1094" s="133">
        <f>ROUND(I1094*H1094,2)</f>
        <v>0</v>
      </c>
      <c r="K1094" s="129" t="s">
        <v>141</v>
      </c>
      <c r="L1094" s="32"/>
      <c r="M1094" s="134" t="s">
        <v>44</v>
      </c>
      <c r="N1094" s="135" t="s">
        <v>53</v>
      </c>
      <c r="P1094" s="136">
        <f>O1094*H1094</f>
        <v>0</v>
      </c>
      <c r="Q1094" s="136">
        <v>0</v>
      </c>
      <c r="R1094" s="136">
        <f>Q1094*H1094</f>
        <v>0</v>
      </c>
      <c r="S1094" s="136">
        <v>0</v>
      </c>
      <c r="T1094" s="137">
        <f>S1094*H1094</f>
        <v>0</v>
      </c>
      <c r="AR1094" s="138" t="s">
        <v>90</v>
      </c>
      <c r="AT1094" s="138" t="s">
        <v>137</v>
      </c>
      <c r="AU1094" s="138" t="s">
        <v>92</v>
      </c>
      <c r="AY1094" s="16" t="s">
        <v>135</v>
      </c>
      <c r="BE1094" s="139">
        <f>IF(N1094="základní",J1094,0)</f>
        <v>0</v>
      </c>
      <c r="BF1094" s="139">
        <f>IF(N1094="snížená",J1094,0)</f>
        <v>0</v>
      </c>
      <c r="BG1094" s="139">
        <f>IF(N1094="zákl. přenesená",J1094,0)</f>
        <v>0</v>
      </c>
      <c r="BH1094" s="139">
        <f>IF(N1094="sníž. přenesená",J1094,0)</f>
        <v>0</v>
      </c>
      <c r="BI1094" s="139">
        <f>IF(N1094="nulová",J1094,0)</f>
        <v>0</v>
      </c>
      <c r="BJ1094" s="16" t="s">
        <v>90</v>
      </c>
      <c r="BK1094" s="139">
        <f>ROUND(I1094*H1094,2)</f>
        <v>0</v>
      </c>
      <c r="BL1094" s="16" t="s">
        <v>90</v>
      </c>
      <c r="BM1094" s="138" t="s">
        <v>947</v>
      </c>
    </row>
    <row r="1095" spans="2:65" s="1" customFormat="1" ht="11.25">
      <c r="B1095" s="32"/>
      <c r="D1095" s="140" t="s">
        <v>144</v>
      </c>
      <c r="F1095" s="141" t="s">
        <v>948</v>
      </c>
      <c r="I1095" s="142"/>
      <c r="L1095" s="32"/>
      <c r="M1095" s="143"/>
      <c r="T1095" s="53"/>
      <c r="AT1095" s="16" t="s">
        <v>144</v>
      </c>
      <c r="AU1095" s="16" t="s">
        <v>92</v>
      </c>
    </row>
    <row r="1096" spans="2:65" s="12" customFormat="1" ht="11.25">
      <c r="B1096" s="144"/>
      <c r="D1096" s="145" t="s">
        <v>146</v>
      </c>
      <c r="E1096" s="146" t="s">
        <v>44</v>
      </c>
      <c r="F1096" s="147" t="s">
        <v>396</v>
      </c>
      <c r="H1096" s="146" t="s">
        <v>44</v>
      </c>
      <c r="I1096" s="148"/>
      <c r="L1096" s="144"/>
      <c r="M1096" s="149"/>
      <c r="T1096" s="150"/>
      <c r="AT1096" s="146" t="s">
        <v>146</v>
      </c>
      <c r="AU1096" s="146" t="s">
        <v>92</v>
      </c>
      <c r="AV1096" s="12" t="s">
        <v>90</v>
      </c>
      <c r="AW1096" s="12" t="s">
        <v>42</v>
      </c>
      <c r="AX1096" s="12" t="s">
        <v>82</v>
      </c>
      <c r="AY1096" s="146" t="s">
        <v>135</v>
      </c>
    </row>
    <row r="1097" spans="2:65" s="12" customFormat="1" ht="11.25">
      <c r="B1097" s="144"/>
      <c r="D1097" s="145" t="s">
        <v>146</v>
      </c>
      <c r="E1097" s="146" t="s">
        <v>44</v>
      </c>
      <c r="F1097" s="147" t="s">
        <v>399</v>
      </c>
      <c r="H1097" s="146" t="s">
        <v>44</v>
      </c>
      <c r="I1097" s="148"/>
      <c r="L1097" s="144"/>
      <c r="M1097" s="149"/>
      <c r="T1097" s="150"/>
      <c r="AT1097" s="146" t="s">
        <v>146</v>
      </c>
      <c r="AU1097" s="146" t="s">
        <v>92</v>
      </c>
      <c r="AV1097" s="12" t="s">
        <v>90</v>
      </c>
      <c r="AW1097" s="12" t="s">
        <v>42</v>
      </c>
      <c r="AX1097" s="12" t="s">
        <v>82</v>
      </c>
      <c r="AY1097" s="146" t="s">
        <v>135</v>
      </c>
    </row>
    <row r="1098" spans="2:65" s="13" customFormat="1" ht="11.25">
      <c r="B1098" s="151"/>
      <c r="D1098" s="145" t="s">
        <v>146</v>
      </c>
      <c r="E1098" s="152" t="s">
        <v>44</v>
      </c>
      <c r="F1098" s="153" t="s">
        <v>90</v>
      </c>
      <c r="H1098" s="154">
        <v>1</v>
      </c>
      <c r="I1098" s="155"/>
      <c r="L1098" s="151"/>
      <c r="M1098" s="156"/>
      <c r="T1098" s="157"/>
      <c r="AT1098" s="152" t="s">
        <v>146</v>
      </c>
      <c r="AU1098" s="152" t="s">
        <v>92</v>
      </c>
      <c r="AV1098" s="13" t="s">
        <v>92</v>
      </c>
      <c r="AW1098" s="13" t="s">
        <v>42</v>
      </c>
      <c r="AX1098" s="13" t="s">
        <v>82</v>
      </c>
      <c r="AY1098" s="152" t="s">
        <v>135</v>
      </c>
    </row>
    <row r="1099" spans="2:65" s="12" customFormat="1" ht="11.25">
      <c r="B1099" s="144"/>
      <c r="D1099" s="145" t="s">
        <v>146</v>
      </c>
      <c r="E1099" s="146" t="s">
        <v>44</v>
      </c>
      <c r="F1099" s="147" t="s">
        <v>401</v>
      </c>
      <c r="H1099" s="146" t="s">
        <v>44</v>
      </c>
      <c r="I1099" s="148"/>
      <c r="L1099" s="144"/>
      <c r="M1099" s="149"/>
      <c r="T1099" s="150"/>
      <c r="AT1099" s="146" t="s">
        <v>146</v>
      </c>
      <c r="AU1099" s="146" t="s">
        <v>92</v>
      </c>
      <c r="AV1099" s="12" t="s">
        <v>90</v>
      </c>
      <c r="AW1099" s="12" t="s">
        <v>42</v>
      </c>
      <c r="AX1099" s="12" t="s">
        <v>82</v>
      </c>
      <c r="AY1099" s="146" t="s">
        <v>135</v>
      </c>
    </row>
    <row r="1100" spans="2:65" s="13" customFormat="1" ht="11.25">
      <c r="B1100" s="151"/>
      <c r="D1100" s="145" t="s">
        <v>146</v>
      </c>
      <c r="E1100" s="152" t="s">
        <v>44</v>
      </c>
      <c r="F1100" s="153" t="s">
        <v>90</v>
      </c>
      <c r="H1100" s="154">
        <v>1</v>
      </c>
      <c r="I1100" s="155"/>
      <c r="L1100" s="151"/>
      <c r="M1100" s="156"/>
      <c r="T1100" s="157"/>
      <c r="AT1100" s="152" t="s">
        <v>146</v>
      </c>
      <c r="AU1100" s="152" t="s">
        <v>92</v>
      </c>
      <c r="AV1100" s="13" t="s">
        <v>92</v>
      </c>
      <c r="AW1100" s="13" t="s">
        <v>42</v>
      </c>
      <c r="AX1100" s="13" t="s">
        <v>82</v>
      </c>
      <c r="AY1100" s="152" t="s">
        <v>135</v>
      </c>
    </row>
    <row r="1101" spans="2:65" s="14" customFormat="1" ht="11.25">
      <c r="B1101" s="158"/>
      <c r="D1101" s="145" t="s">
        <v>146</v>
      </c>
      <c r="E1101" s="159" t="s">
        <v>44</v>
      </c>
      <c r="F1101" s="160" t="s">
        <v>169</v>
      </c>
      <c r="H1101" s="161">
        <v>2</v>
      </c>
      <c r="I1101" s="162"/>
      <c r="L1101" s="158"/>
      <c r="M1101" s="163"/>
      <c r="T1101" s="164"/>
      <c r="AT1101" s="159" t="s">
        <v>146</v>
      </c>
      <c r="AU1101" s="159" t="s">
        <v>92</v>
      </c>
      <c r="AV1101" s="14" t="s">
        <v>142</v>
      </c>
      <c r="AW1101" s="14" t="s">
        <v>42</v>
      </c>
      <c r="AX1101" s="14" t="s">
        <v>90</v>
      </c>
      <c r="AY1101" s="159" t="s">
        <v>135</v>
      </c>
    </row>
    <row r="1102" spans="2:65" s="1" customFormat="1" ht="24.2" customHeight="1">
      <c r="B1102" s="32"/>
      <c r="C1102" s="166" t="s">
        <v>949</v>
      </c>
      <c r="D1102" s="166" t="s">
        <v>209</v>
      </c>
      <c r="E1102" s="167" t="s">
        <v>950</v>
      </c>
      <c r="F1102" s="168" t="s">
        <v>951</v>
      </c>
      <c r="G1102" s="169" t="s">
        <v>191</v>
      </c>
      <c r="H1102" s="170">
        <v>2</v>
      </c>
      <c r="I1102" s="171"/>
      <c r="J1102" s="172">
        <f>ROUND(I1102*H1102,2)</f>
        <v>0</v>
      </c>
      <c r="K1102" s="168" t="s">
        <v>216</v>
      </c>
      <c r="L1102" s="173"/>
      <c r="M1102" s="174" t="s">
        <v>44</v>
      </c>
      <c r="N1102" s="175" t="s">
        <v>53</v>
      </c>
      <c r="P1102" s="136">
        <f>O1102*H1102</f>
        <v>0</v>
      </c>
      <c r="Q1102" s="136">
        <v>0</v>
      </c>
      <c r="R1102" s="136">
        <f>Q1102*H1102</f>
        <v>0</v>
      </c>
      <c r="S1102" s="136">
        <v>0</v>
      </c>
      <c r="T1102" s="137">
        <f>S1102*H1102</f>
        <v>0</v>
      </c>
      <c r="AR1102" s="138" t="s">
        <v>92</v>
      </c>
      <c r="AT1102" s="138" t="s">
        <v>209</v>
      </c>
      <c r="AU1102" s="138" t="s">
        <v>92</v>
      </c>
      <c r="AY1102" s="16" t="s">
        <v>135</v>
      </c>
      <c r="BE1102" s="139">
        <f>IF(N1102="základní",J1102,0)</f>
        <v>0</v>
      </c>
      <c r="BF1102" s="139">
        <f>IF(N1102="snížená",J1102,0)</f>
        <v>0</v>
      </c>
      <c r="BG1102" s="139">
        <f>IF(N1102="zákl. přenesená",J1102,0)</f>
        <v>0</v>
      </c>
      <c r="BH1102" s="139">
        <f>IF(N1102="sníž. přenesená",J1102,0)</f>
        <v>0</v>
      </c>
      <c r="BI1102" s="139">
        <f>IF(N1102="nulová",J1102,0)</f>
        <v>0</v>
      </c>
      <c r="BJ1102" s="16" t="s">
        <v>90</v>
      </c>
      <c r="BK1102" s="139">
        <f>ROUND(I1102*H1102,2)</f>
        <v>0</v>
      </c>
      <c r="BL1102" s="16" t="s">
        <v>90</v>
      </c>
      <c r="BM1102" s="138" t="s">
        <v>952</v>
      </c>
    </row>
    <row r="1103" spans="2:65" s="12" customFormat="1" ht="11.25">
      <c r="B1103" s="144"/>
      <c r="D1103" s="145" t="s">
        <v>146</v>
      </c>
      <c r="E1103" s="146" t="s">
        <v>44</v>
      </c>
      <c r="F1103" s="147" t="s">
        <v>396</v>
      </c>
      <c r="H1103" s="146" t="s">
        <v>44</v>
      </c>
      <c r="I1103" s="148"/>
      <c r="L1103" s="144"/>
      <c r="M1103" s="149"/>
      <c r="T1103" s="150"/>
      <c r="AT1103" s="146" t="s">
        <v>146</v>
      </c>
      <c r="AU1103" s="146" t="s">
        <v>92</v>
      </c>
      <c r="AV1103" s="12" t="s">
        <v>90</v>
      </c>
      <c r="AW1103" s="12" t="s">
        <v>42</v>
      </c>
      <c r="AX1103" s="12" t="s">
        <v>82</v>
      </c>
      <c r="AY1103" s="146" t="s">
        <v>135</v>
      </c>
    </row>
    <row r="1104" spans="2:65" s="12" customFormat="1" ht="11.25">
      <c r="B1104" s="144"/>
      <c r="D1104" s="145" t="s">
        <v>146</v>
      </c>
      <c r="E1104" s="146" t="s">
        <v>44</v>
      </c>
      <c r="F1104" s="147" t="s">
        <v>399</v>
      </c>
      <c r="H1104" s="146" t="s">
        <v>44</v>
      </c>
      <c r="I1104" s="148"/>
      <c r="L1104" s="144"/>
      <c r="M1104" s="149"/>
      <c r="T1104" s="150"/>
      <c r="AT1104" s="146" t="s">
        <v>146</v>
      </c>
      <c r="AU1104" s="146" t="s">
        <v>92</v>
      </c>
      <c r="AV1104" s="12" t="s">
        <v>90</v>
      </c>
      <c r="AW1104" s="12" t="s">
        <v>42</v>
      </c>
      <c r="AX1104" s="12" t="s">
        <v>82</v>
      </c>
      <c r="AY1104" s="146" t="s">
        <v>135</v>
      </c>
    </row>
    <row r="1105" spans="2:65" s="13" customFormat="1" ht="11.25">
      <c r="B1105" s="151"/>
      <c r="D1105" s="145" t="s">
        <v>146</v>
      </c>
      <c r="E1105" s="152" t="s">
        <v>44</v>
      </c>
      <c r="F1105" s="153" t="s">
        <v>90</v>
      </c>
      <c r="H1105" s="154">
        <v>1</v>
      </c>
      <c r="I1105" s="155"/>
      <c r="L1105" s="151"/>
      <c r="M1105" s="156"/>
      <c r="T1105" s="157"/>
      <c r="AT1105" s="152" t="s">
        <v>146</v>
      </c>
      <c r="AU1105" s="152" t="s">
        <v>92</v>
      </c>
      <c r="AV1105" s="13" t="s">
        <v>92</v>
      </c>
      <c r="AW1105" s="13" t="s">
        <v>42</v>
      </c>
      <c r="AX1105" s="13" t="s">
        <v>82</v>
      </c>
      <c r="AY1105" s="152" t="s">
        <v>135</v>
      </c>
    </row>
    <row r="1106" spans="2:65" s="12" customFormat="1" ht="11.25">
      <c r="B1106" s="144"/>
      <c r="D1106" s="145" t="s">
        <v>146</v>
      </c>
      <c r="E1106" s="146" t="s">
        <v>44</v>
      </c>
      <c r="F1106" s="147" t="s">
        <v>401</v>
      </c>
      <c r="H1106" s="146" t="s">
        <v>44</v>
      </c>
      <c r="I1106" s="148"/>
      <c r="L1106" s="144"/>
      <c r="M1106" s="149"/>
      <c r="T1106" s="150"/>
      <c r="AT1106" s="146" t="s">
        <v>146</v>
      </c>
      <c r="AU1106" s="146" t="s">
        <v>92</v>
      </c>
      <c r="AV1106" s="12" t="s">
        <v>90</v>
      </c>
      <c r="AW1106" s="12" t="s">
        <v>42</v>
      </c>
      <c r="AX1106" s="12" t="s">
        <v>82</v>
      </c>
      <c r="AY1106" s="146" t="s">
        <v>135</v>
      </c>
    </row>
    <row r="1107" spans="2:65" s="13" customFormat="1" ht="11.25">
      <c r="B1107" s="151"/>
      <c r="D1107" s="145" t="s">
        <v>146</v>
      </c>
      <c r="E1107" s="152" t="s">
        <v>44</v>
      </c>
      <c r="F1107" s="153" t="s">
        <v>90</v>
      </c>
      <c r="H1107" s="154">
        <v>1</v>
      </c>
      <c r="I1107" s="155"/>
      <c r="L1107" s="151"/>
      <c r="M1107" s="156"/>
      <c r="T1107" s="157"/>
      <c r="AT1107" s="152" t="s">
        <v>146</v>
      </c>
      <c r="AU1107" s="152" t="s">
        <v>92</v>
      </c>
      <c r="AV1107" s="13" t="s">
        <v>92</v>
      </c>
      <c r="AW1107" s="13" t="s">
        <v>42</v>
      </c>
      <c r="AX1107" s="13" t="s">
        <v>82</v>
      </c>
      <c r="AY1107" s="152" t="s">
        <v>135</v>
      </c>
    </row>
    <row r="1108" spans="2:65" s="14" customFormat="1" ht="11.25">
      <c r="B1108" s="158"/>
      <c r="D1108" s="145" t="s">
        <v>146</v>
      </c>
      <c r="E1108" s="159" t="s">
        <v>44</v>
      </c>
      <c r="F1108" s="160" t="s">
        <v>169</v>
      </c>
      <c r="H1108" s="161">
        <v>2</v>
      </c>
      <c r="I1108" s="162"/>
      <c r="L1108" s="158"/>
      <c r="M1108" s="163"/>
      <c r="T1108" s="164"/>
      <c r="AT1108" s="159" t="s">
        <v>146</v>
      </c>
      <c r="AU1108" s="159" t="s">
        <v>92</v>
      </c>
      <c r="AV1108" s="14" t="s">
        <v>142</v>
      </c>
      <c r="AW1108" s="14" t="s">
        <v>42</v>
      </c>
      <c r="AX1108" s="14" t="s">
        <v>90</v>
      </c>
      <c r="AY1108" s="159" t="s">
        <v>135</v>
      </c>
    </row>
    <row r="1109" spans="2:65" s="1" customFormat="1" ht="24.2" customHeight="1">
      <c r="B1109" s="32"/>
      <c r="C1109" s="127" t="s">
        <v>953</v>
      </c>
      <c r="D1109" s="127" t="s">
        <v>137</v>
      </c>
      <c r="E1109" s="128" t="s">
        <v>954</v>
      </c>
      <c r="F1109" s="129" t="s">
        <v>955</v>
      </c>
      <c r="G1109" s="130" t="s">
        <v>191</v>
      </c>
      <c r="H1109" s="131">
        <v>1</v>
      </c>
      <c r="I1109" s="132"/>
      <c r="J1109" s="133">
        <f>ROUND(I1109*H1109,2)</f>
        <v>0</v>
      </c>
      <c r="K1109" s="129" t="s">
        <v>216</v>
      </c>
      <c r="L1109" s="32"/>
      <c r="M1109" s="134" t="s">
        <v>44</v>
      </c>
      <c r="N1109" s="135" t="s">
        <v>53</v>
      </c>
      <c r="P1109" s="136">
        <f>O1109*H1109</f>
        <v>0</v>
      </c>
      <c r="Q1109" s="136">
        <v>0</v>
      </c>
      <c r="R1109" s="136">
        <f>Q1109*H1109</f>
        <v>0</v>
      </c>
      <c r="S1109" s="136">
        <v>0</v>
      </c>
      <c r="T1109" s="137">
        <f>S1109*H1109</f>
        <v>0</v>
      </c>
      <c r="AR1109" s="138" t="s">
        <v>90</v>
      </c>
      <c r="AT1109" s="138" t="s">
        <v>137</v>
      </c>
      <c r="AU1109" s="138" t="s">
        <v>92</v>
      </c>
      <c r="AY1109" s="16" t="s">
        <v>135</v>
      </c>
      <c r="BE1109" s="139">
        <f>IF(N1109="základní",J1109,0)</f>
        <v>0</v>
      </c>
      <c r="BF1109" s="139">
        <f>IF(N1109="snížená",J1109,0)</f>
        <v>0</v>
      </c>
      <c r="BG1109" s="139">
        <f>IF(N1109="zákl. přenesená",J1109,0)</f>
        <v>0</v>
      </c>
      <c r="BH1109" s="139">
        <f>IF(N1109="sníž. přenesená",J1109,0)</f>
        <v>0</v>
      </c>
      <c r="BI1109" s="139">
        <f>IF(N1109="nulová",J1109,0)</f>
        <v>0</v>
      </c>
      <c r="BJ1109" s="16" t="s">
        <v>90</v>
      </c>
      <c r="BK1109" s="139">
        <f>ROUND(I1109*H1109,2)</f>
        <v>0</v>
      </c>
      <c r="BL1109" s="16" t="s">
        <v>90</v>
      </c>
      <c r="BM1109" s="138" t="s">
        <v>956</v>
      </c>
    </row>
    <row r="1110" spans="2:65" s="12" customFormat="1" ht="11.25">
      <c r="B1110" s="144"/>
      <c r="D1110" s="145" t="s">
        <v>146</v>
      </c>
      <c r="E1110" s="146" t="s">
        <v>44</v>
      </c>
      <c r="F1110" s="147" t="s">
        <v>957</v>
      </c>
      <c r="H1110" s="146" t="s">
        <v>44</v>
      </c>
      <c r="I1110" s="148"/>
      <c r="L1110" s="144"/>
      <c r="M1110" s="149"/>
      <c r="T1110" s="150"/>
      <c r="AT1110" s="146" t="s">
        <v>146</v>
      </c>
      <c r="AU1110" s="146" t="s">
        <v>92</v>
      </c>
      <c r="AV1110" s="12" t="s">
        <v>90</v>
      </c>
      <c r="AW1110" s="12" t="s">
        <v>42</v>
      </c>
      <c r="AX1110" s="12" t="s">
        <v>82</v>
      </c>
      <c r="AY1110" s="146" t="s">
        <v>135</v>
      </c>
    </row>
    <row r="1111" spans="2:65" s="12" customFormat="1" ht="11.25">
      <c r="B1111" s="144"/>
      <c r="D1111" s="145" t="s">
        <v>146</v>
      </c>
      <c r="E1111" s="146" t="s">
        <v>44</v>
      </c>
      <c r="F1111" s="147" t="s">
        <v>676</v>
      </c>
      <c r="H1111" s="146" t="s">
        <v>44</v>
      </c>
      <c r="I1111" s="148"/>
      <c r="L1111" s="144"/>
      <c r="M1111" s="149"/>
      <c r="T1111" s="150"/>
      <c r="AT1111" s="146" t="s">
        <v>146</v>
      </c>
      <c r="AU1111" s="146" t="s">
        <v>92</v>
      </c>
      <c r="AV1111" s="12" t="s">
        <v>90</v>
      </c>
      <c r="AW1111" s="12" t="s">
        <v>42</v>
      </c>
      <c r="AX1111" s="12" t="s">
        <v>82</v>
      </c>
      <c r="AY1111" s="146" t="s">
        <v>135</v>
      </c>
    </row>
    <row r="1112" spans="2:65" s="12" customFormat="1" ht="11.25">
      <c r="B1112" s="144"/>
      <c r="D1112" s="145" t="s">
        <v>146</v>
      </c>
      <c r="E1112" s="146" t="s">
        <v>44</v>
      </c>
      <c r="F1112" s="147" t="s">
        <v>958</v>
      </c>
      <c r="H1112" s="146" t="s">
        <v>44</v>
      </c>
      <c r="I1112" s="148"/>
      <c r="L1112" s="144"/>
      <c r="M1112" s="149"/>
      <c r="T1112" s="150"/>
      <c r="AT1112" s="146" t="s">
        <v>146</v>
      </c>
      <c r="AU1112" s="146" t="s">
        <v>92</v>
      </c>
      <c r="AV1112" s="12" t="s">
        <v>90</v>
      </c>
      <c r="AW1112" s="12" t="s">
        <v>42</v>
      </c>
      <c r="AX1112" s="12" t="s">
        <v>82</v>
      </c>
      <c r="AY1112" s="146" t="s">
        <v>135</v>
      </c>
    </row>
    <row r="1113" spans="2:65" s="13" customFormat="1" ht="11.25">
      <c r="B1113" s="151"/>
      <c r="D1113" s="145" t="s">
        <v>146</v>
      </c>
      <c r="E1113" s="152" t="s">
        <v>44</v>
      </c>
      <c r="F1113" s="153" t="s">
        <v>90</v>
      </c>
      <c r="H1113" s="154">
        <v>1</v>
      </c>
      <c r="I1113" s="155"/>
      <c r="L1113" s="151"/>
      <c r="M1113" s="156"/>
      <c r="T1113" s="157"/>
      <c r="AT1113" s="152" t="s">
        <v>146</v>
      </c>
      <c r="AU1113" s="152" t="s">
        <v>92</v>
      </c>
      <c r="AV1113" s="13" t="s">
        <v>92</v>
      </c>
      <c r="AW1113" s="13" t="s">
        <v>42</v>
      </c>
      <c r="AX1113" s="13" t="s">
        <v>90</v>
      </c>
      <c r="AY1113" s="152" t="s">
        <v>135</v>
      </c>
    </row>
    <row r="1114" spans="2:65" s="1" customFormat="1" ht="24.2" customHeight="1">
      <c r="B1114" s="32"/>
      <c r="C1114" s="166" t="s">
        <v>959</v>
      </c>
      <c r="D1114" s="166" t="s">
        <v>209</v>
      </c>
      <c r="E1114" s="167" t="s">
        <v>960</v>
      </c>
      <c r="F1114" s="168" t="s">
        <v>961</v>
      </c>
      <c r="G1114" s="169" t="s">
        <v>191</v>
      </c>
      <c r="H1114" s="170">
        <v>1</v>
      </c>
      <c r="I1114" s="171"/>
      <c r="J1114" s="172">
        <f>ROUND(I1114*H1114,2)</f>
        <v>0</v>
      </c>
      <c r="K1114" s="168" t="s">
        <v>216</v>
      </c>
      <c r="L1114" s="173"/>
      <c r="M1114" s="174" t="s">
        <v>44</v>
      </c>
      <c r="N1114" s="175" t="s">
        <v>53</v>
      </c>
      <c r="P1114" s="136">
        <f>O1114*H1114</f>
        <v>0</v>
      </c>
      <c r="Q1114" s="136">
        <v>0</v>
      </c>
      <c r="R1114" s="136">
        <f>Q1114*H1114</f>
        <v>0</v>
      </c>
      <c r="S1114" s="136">
        <v>0</v>
      </c>
      <c r="T1114" s="137">
        <f>S1114*H1114</f>
        <v>0</v>
      </c>
      <c r="AR1114" s="138" t="s">
        <v>92</v>
      </c>
      <c r="AT1114" s="138" t="s">
        <v>209</v>
      </c>
      <c r="AU1114" s="138" t="s">
        <v>92</v>
      </c>
      <c r="AY1114" s="16" t="s">
        <v>135</v>
      </c>
      <c r="BE1114" s="139">
        <f>IF(N1114="základní",J1114,0)</f>
        <v>0</v>
      </c>
      <c r="BF1114" s="139">
        <f>IF(N1114="snížená",J1114,0)</f>
        <v>0</v>
      </c>
      <c r="BG1114" s="139">
        <f>IF(N1114="zákl. přenesená",J1114,0)</f>
        <v>0</v>
      </c>
      <c r="BH1114" s="139">
        <f>IF(N1114="sníž. přenesená",J1114,0)</f>
        <v>0</v>
      </c>
      <c r="BI1114" s="139">
        <f>IF(N1114="nulová",J1114,0)</f>
        <v>0</v>
      </c>
      <c r="BJ1114" s="16" t="s">
        <v>90</v>
      </c>
      <c r="BK1114" s="139">
        <f>ROUND(I1114*H1114,2)</f>
        <v>0</v>
      </c>
      <c r="BL1114" s="16" t="s">
        <v>90</v>
      </c>
      <c r="BM1114" s="138" t="s">
        <v>962</v>
      </c>
    </row>
    <row r="1115" spans="2:65" s="12" customFormat="1" ht="11.25">
      <c r="B1115" s="144"/>
      <c r="D1115" s="145" t="s">
        <v>146</v>
      </c>
      <c r="E1115" s="146" t="s">
        <v>44</v>
      </c>
      <c r="F1115" s="147" t="s">
        <v>957</v>
      </c>
      <c r="H1115" s="146" t="s">
        <v>44</v>
      </c>
      <c r="I1115" s="148"/>
      <c r="L1115" s="144"/>
      <c r="M1115" s="149"/>
      <c r="T1115" s="150"/>
      <c r="AT1115" s="146" t="s">
        <v>146</v>
      </c>
      <c r="AU1115" s="146" t="s">
        <v>92</v>
      </c>
      <c r="AV1115" s="12" t="s">
        <v>90</v>
      </c>
      <c r="AW1115" s="12" t="s">
        <v>42</v>
      </c>
      <c r="AX1115" s="12" t="s">
        <v>82</v>
      </c>
      <c r="AY1115" s="146" t="s">
        <v>135</v>
      </c>
    </row>
    <row r="1116" spans="2:65" s="12" customFormat="1" ht="11.25">
      <c r="B1116" s="144"/>
      <c r="D1116" s="145" t="s">
        <v>146</v>
      </c>
      <c r="E1116" s="146" t="s">
        <v>44</v>
      </c>
      <c r="F1116" s="147" t="s">
        <v>676</v>
      </c>
      <c r="H1116" s="146" t="s">
        <v>44</v>
      </c>
      <c r="I1116" s="148"/>
      <c r="L1116" s="144"/>
      <c r="M1116" s="149"/>
      <c r="T1116" s="150"/>
      <c r="AT1116" s="146" t="s">
        <v>146</v>
      </c>
      <c r="AU1116" s="146" t="s">
        <v>92</v>
      </c>
      <c r="AV1116" s="12" t="s">
        <v>90</v>
      </c>
      <c r="AW1116" s="12" t="s">
        <v>42</v>
      </c>
      <c r="AX1116" s="12" t="s">
        <v>82</v>
      </c>
      <c r="AY1116" s="146" t="s">
        <v>135</v>
      </c>
    </row>
    <row r="1117" spans="2:65" s="12" customFormat="1" ht="11.25">
      <c r="B1117" s="144"/>
      <c r="D1117" s="145" t="s">
        <v>146</v>
      </c>
      <c r="E1117" s="146" t="s">
        <v>44</v>
      </c>
      <c r="F1117" s="147" t="s">
        <v>963</v>
      </c>
      <c r="H1117" s="146" t="s">
        <v>44</v>
      </c>
      <c r="I1117" s="148"/>
      <c r="L1117" s="144"/>
      <c r="M1117" s="149"/>
      <c r="T1117" s="150"/>
      <c r="AT1117" s="146" t="s">
        <v>146</v>
      </c>
      <c r="AU1117" s="146" t="s">
        <v>92</v>
      </c>
      <c r="AV1117" s="12" t="s">
        <v>90</v>
      </c>
      <c r="AW1117" s="12" t="s">
        <v>42</v>
      </c>
      <c r="AX1117" s="12" t="s">
        <v>82</v>
      </c>
      <c r="AY1117" s="146" t="s">
        <v>135</v>
      </c>
    </row>
    <row r="1118" spans="2:65" s="13" customFormat="1" ht="11.25">
      <c r="B1118" s="151"/>
      <c r="D1118" s="145" t="s">
        <v>146</v>
      </c>
      <c r="E1118" s="152" t="s">
        <v>44</v>
      </c>
      <c r="F1118" s="153" t="s">
        <v>90</v>
      </c>
      <c r="H1118" s="154">
        <v>1</v>
      </c>
      <c r="I1118" s="155"/>
      <c r="L1118" s="151"/>
      <c r="M1118" s="156"/>
      <c r="T1118" s="157"/>
      <c r="AT1118" s="152" t="s">
        <v>146</v>
      </c>
      <c r="AU1118" s="152" t="s">
        <v>92</v>
      </c>
      <c r="AV1118" s="13" t="s">
        <v>92</v>
      </c>
      <c r="AW1118" s="13" t="s">
        <v>42</v>
      </c>
      <c r="AX1118" s="13" t="s">
        <v>90</v>
      </c>
      <c r="AY1118" s="152" t="s">
        <v>135</v>
      </c>
    </row>
    <row r="1119" spans="2:65" s="1" customFormat="1" ht="24.2" customHeight="1">
      <c r="B1119" s="32"/>
      <c r="C1119" s="127" t="s">
        <v>964</v>
      </c>
      <c r="D1119" s="127" t="s">
        <v>137</v>
      </c>
      <c r="E1119" s="128" t="s">
        <v>965</v>
      </c>
      <c r="F1119" s="129" t="s">
        <v>966</v>
      </c>
      <c r="G1119" s="130" t="s">
        <v>191</v>
      </c>
      <c r="H1119" s="131">
        <v>4</v>
      </c>
      <c r="I1119" s="132"/>
      <c r="J1119" s="133">
        <f>ROUND(I1119*H1119,2)</f>
        <v>0</v>
      </c>
      <c r="K1119" s="129" t="s">
        <v>141</v>
      </c>
      <c r="L1119" s="32"/>
      <c r="M1119" s="134" t="s">
        <v>44</v>
      </c>
      <c r="N1119" s="135" t="s">
        <v>53</v>
      </c>
      <c r="P1119" s="136">
        <f>O1119*H1119</f>
        <v>0</v>
      </c>
      <c r="Q1119" s="136">
        <v>0</v>
      </c>
      <c r="R1119" s="136">
        <f>Q1119*H1119</f>
        <v>0</v>
      </c>
      <c r="S1119" s="136">
        <v>0</v>
      </c>
      <c r="T1119" s="137">
        <f>S1119*H1119</f>
        <v>0</v>
      </c>
      <c r="AR1119" s="138" t="s">
        <v>90</v>
      </c>
      <c r="AT1119" s="138" t="s">
        <v>137</v>
      </c>
      <c r="AU1119" s="138" t="s">
        <v>92</v>
      </c>
      <c r="AY1119" s="16" t="s">
        <v>135</v>
      </c>
      <c r="BE1119" s="139">
        <f>IF(N1119="základní",J1119,0)</f>
        <v>0</v>
      </c>
      <c r="BF1119" s="139">
        <f>IF(N1119="snížená",J1119,0)</f>
        <v>0</v>
      </c>
      <c r="BG1119" s="139">
        <f>IF(N1119="zákl. přenesená",J1119,0)</f>
        <v>0</v>
      </c>
      <c r="BH1119" s="139">
        <f>IF(N1119="sníž. přenesená",J1119,0)</f>
        <v>0</v>
      </c>
      <c r="BI1119" s="139">
        <f>IF(N1119="nulová",J1119,0)</f>
        <v>0</v>
      </c>
      <c r="BJ1119" s="16" t="s">
        <v>90</v>
      </c>
      <c r="BK1119" s="139">
        <f>ROUND(I1119*H1119,2)</f>
        <v>0</v>
      </c>
      <c r="BL1119" s="16" t="s">
        <v>90</v>
      </c>
      <c r="BM1119" s="138" t="s">
        <v>967</v>
      </c>
    </row>
    <row r="1120" spans="2:65" s="1" customFormat="1" ht="11.25">
      <c r="B1120" s="32"/>
      <c r="D1120" s="140" t="s">
        <v>144</v>
      </c>
      <c r="F1120" s="141" t="s">
        <v>968</v>
      </c>
      <c r="I1120" s="142"/>
      <c r="L1120" s="32"/>
      <c r="M1120" s="143"/>
      <c r="T1120" s="53"/>
      <c r="AT1120" s="16" t="s">
        <v>144</v>
      </c>
      <c r="AU1120" s="16" t="s">
        <v>92</v>
      </c>
    </row>
    <row r="1121" spans="2:65" s="12" customFormat="1" ht="11.25">
      <c r="B1121" s="144"/>
      <c r="D1121" s="145" t="s">
        <v>146</v>
      </c>
      <c r="E1121" s="146" t="s">
        <v>44</v>
      </c>
      <c r="F1121" s="147" t="s">
        <v>396</v>
      </c>
      <c r="H1121" s="146" t="s">
        <v>44</v>
      </c>
      <c r="I1121" s="148"/>
      <c r="L1121" s="144"/>
      <c r="M1121" s="149"/>
      <c r="T1121" s="150"/>
      <c r="AT1121" s="146" t="s">
        <v>146</v>
      </c>
      <c r="AU1121" s="146" t="s">
        <v>92</v>
      </c>
      <c r="AV1121" s="12" t="s">
        <v>90</v>
      </c>
      <c r="AW1121" s="12" t="s">
        <v>42</v>
      </c>
      <c r="AX1121" s="12" t="s">
        <v>82</v>
      </c>
      <c r="AY1121" s="146" t="s">
        <v>135</v>
      </c>
    </row>
    <row r="1122" spans="2:65" s="12" customFormat="1" ht="11.25">
      <c r="B1122" s="144"/>
      <c r="D1122" s="145" t="s">
        <v>146</v>
      </c>
      <c r="E1122" s="146" t="s">
        <v>44</v>
      </c>
      <c r="F1122" s="147" t="s">
        <v>397</v>
      </c>
      <c r="H1122" s="146" t="s">
        <v>44</v>
      </c>
      <c r="I1122" s="148"/>
      <c r="L1122" s="144"/>
      <c r="M1122" s="149"/>
      <c r="T1122" s="150"/>
      <c r="AT1122" s="146" t="s">
        <v>146</v>
      </c>
      <c r="AU1122" s="146" t="s">
        <v>92</v>
      </c>
      <c r="AV1122" s="12" t="s">
        <v>90</v>
      </c>
      <c r="AW1122" s="12" t="s">
        <v>42</v>
      </c>
      <c r="AX1122" s="12" t="s">
        <v>82</v>
      </c>
      <c r="AY1122" s="146" t="s">
        <v>135</v>
      </c>
    </row>
    <row r="1123" spans="2:65" s="13" customFormat="1" ht="11.25">
      <c r="B1123" s="151"/>
      <c r="D1123" s="145" t="s">
        <v>146</v>
      </c>
      <c r="E1123" s="152" t="s">
        <v>44</v>
      </c>
      <c r="F1123" s="153" t="s">
        <v>90</v>
      </c>
      <c r="H1123" s="154">
        <v>1</v>
      </c>
      <c r="I1123" s="155"/>
      <c r="L1123" s="151"/>
      <c r="M1123" s="156"/>
      <c r="T1123" s="157"/>
      <c r="AT1123" s="152" t="s">
        <v>146</v>
      </c>
      <c r="AU1123" s="152" t="s">
        <v>92</v>
      </c>
      <c r="AV1123" s="13" t="s">
        <v>92</v>
      </c>
      <c r="AW1123" s="13" t="s">
        <v>42</v>
      </c>
      <c r="AX1123" s="13" t="s">
        <v>82</v>
      </c>
      <c r="AY1123" s="152" t="s">
        <v>135</v>
      </c>
    </row>
    <row r="1124" spans="2:65" s="12" customFormat="1" ht="11.25">
      <c r="B1124" s="144"/>
      <c r="D1124" s="145" t="s">
        <v>146</v>
      </c>
      <c r="E1124" s="146" t="s">
        <v>44</v>
      </c>
      <c r="F1124" s="147" t="s">
        <v>398</v>
      </c>
      <c r="H1124" s="146" t="s">
        <v>44</v>
      </c>
      <c r="I1124" s="148"/>
      <c r="L1124" s="144"/>
      <c r="M1124" s="149"/>
      <c r="T1124" s="150"/>
      <c r="AT1124" s="146" t="s">
        <v>146</v>
      </c>
      <c r="AU1124" s="146" t="s">
        <v>92</v>
      </c>
      <c r="AV1124" s="12" t="s">
        <v>90</v>
      </c>
      <c r="AW1124" s="12" t="s">
        <v>42</v>
      </c>
      <c r="AX1124" s="12" t="s">
        <v>82</v>
      </c>
      <c r="AY1124" s="146" t="s">
        <v>135</v>
      </c>
    </row>
    <row r="1125" spans="2:65" s="13" customFormat="1" ht="11.25">
      <c r="B1125" s="151"/>
      <c r="D1125" s="145" t="s">
        <v>146</v>
      </c>
      <c r="E1125" s="152" t="s">
        <v>44</v>
      </c>
      <c r="F1125" s="153" t="s">
        <v>90</v>
      </c>
      <c r="H1125" s="154">
        <v>1</v>
      </c>
      <c r="I1125" s="155"/>
      <c r="L1125" s="151"/>
      <c r="M1125" s="156"/>
      <c r="T1125" s="157"/>
      <c r="AT1125" s="152" t="s">
        <v>146</v>
      </c>
      <c r="AU1125" s="152" t="s">
        <v>92</v>
      </c>
      <c r="AV1125" s="13" t="s">
        <v>92</v>
      </c>
      <c r="AW1125" s="13" t="s">
        <v>42</v>
      </c>
      <c r="AX1125" s="13" t="s">
        <v>82</v>
      </c>
      <c r="AY1125" s="152" t="s">
        <v>135</v>
      </c>
    </row>
    <row r="1126" spans="2:65" s="12" customFormat="1" ht="11.25">
      <c r="B1126" s="144"/>
      <c r="D1126" s="145" t="s">
        <v>146</v>
      </c>
      <c r="E1126" s="146" t="s">
        <v>44</v>
      </c>
      <c r="F1126" s="147" t="s">
        <v>399</v>
      </c>
      <c r="H1126" s="146" t="s">
        <v>44</v>
      </c>
      <c r="I1126" s="148"/>
      <c r="L1126" s="144"/>
      <c r="M1126" s="149"/>
      <c r="T1126" s="150"/>
      <c r="AT1126" s="146" t="s">
        <v>146</v>
      </c>
      <c r="AU1126" s="146" t="s">
        <v>92</v>
      </c>
      <c r="AV1126" s="12" t="s">
        <v>90</v>
      </c>
      <c r="AW1126" s="12" t="s">
        <v>42</v>
      </c>
      <c r="AX1126" s="12" t="s">
        <v>82</v>
      </c>
      <c r="AY1126" s="146" t="s">
        <v>135</v>
      </c>
    </row>
    <row r="1127" spans="2:65" s="13" customFormat="1" ht="11.25">
      <c r="B1127" s="151"/>
      <c r="D1127" s="145" t="s">
        <v>146</v>
      </c>
      <c r="E1127" s="152" t="s">
        <v>44</v>
      </c>
      <c r="F1127" s="153" t="s">
        <v>90</v>
      </c>
      <c r="H1127" s="154">
        <v>1</v>
      </c>
      <c r="I1127" s="155"/>
      <c r="L1127" s="151"/>
      <c r="M1127" s="156"/>
      <c r="T1127" s="157"/>
      <c r="AT1127" s="152" t="s">
        <v>146</v>
      </c>
      <c r="AU1127" s="152" t="s">
        <v>92</v>
      </c>
      <c r="AV1127" s="13" t="s">
        <v>92</v>
      </c>
      <c r="AW1127" s="13" t="s">
        <v>42</v>
      </c>
      <c r="AX1127" s="13" t="s">
        <v>82</v>
      </c>
      <c r="AY1127" s="152" t="s">
        <v>135</v>
      </c>
    </row>
    <row r="1128" spans="2:65" s="12" customFormat="1" ht="11.25">
      <c r="B1128" s="144"/>
      <c r="D1128" s="145" t="s">
        <v>146</v>
      </c>
      <c r="E1128" s="146" t="s">
        <v>44</v>
      </c>
      <c r="F1128" s="147" t="s">
        <v>401</v>
      </c>
      <c r="H1128" s="146" t="s">
        <v>44</v>
      </c>
      <c r="I1128" s="148"/>
      <c r="L1128" s="144"/>
      <c r="M1128" s="149"/>
      <c r="T1128" s="150"/>
      <c r="AT1128" s="146" t="s">
        <v>146</v>
      </c>
      <c r="AU1128" s="146" t="s">
        <v>92</v>
      </c>
      <c r="AV1128" s="12" t="s">
        <v>90</v>
      </c>
      <c r="AW1128" s="12" t="s">
        <v>42</v>
      </c>
      <c r="AX1128" s="12" t="s">
        <v>82</v>
      </c>
      <c r="AY1128" s="146" t="s">
        <v>135</v>
      </c>
    </row>
    <row r="1129" spans="2:65" s="13" customFormat="1" ht="11.25">
      <c r="B1129" s="151"/>
      <c r="D1129" s="145" t="s">
        <v>146</v>
      </c>
      <c r="E1129" s="152" t="s">
        <v>44</v>
      </c>
      <c r="F1129" s="153" t="s">
        <v>90</v>
      </c>
      <c r="H1129" s="154">
        <v>1</v>
      </c>
      <c r="I1129" s="155"/>
      <c r="L1129" s="151"/>
      <c r="M1129" s="156"/>
      <c r="T1129" s="157"/>
      <c r="AT1129" s="152" t="s">
        <v>146</v>
      </c>
      <c r="AU1129" s="152" t="s">
        <v>92</v>
      </c>
      <c r="AV1129" s="13" t="s">
        <v>92</v>
      </c>
      <c r="AW1129" s="13" t="s">
        <v>42</v>
      </c>
      <c r="AX1129" s="13" t="s">
        <v>82</v>
      </c>
      <c r="AY1129" s="152" t="s">
        <v>135</v>
      </c>
    </row>
    <row r="1130" spans="2:65" s="14" customFormat="1" ht="11.25">
      <c r="B1130" s="158"/>
      <c r="D1130" s="145" t="s">
        <v>146</v>
      </c>
      <c r="E1130" s="159" t="s">
        <v>44</v>
      </c>
      <c r="F1130" s="160" t="s">
        <v>169</v>
      </c>
      <c r="H1130" s="161">
        <v>4</v>
      </c>
      <c r="I1130" s="162"/>
      <c r="L1130" s="158"/>
      <c r="M1130" s="163"/>
      <c r="T1130" s="164"/>
      <c r="AT1130" s="159" t="s">
        <v>146</v>
      </c>
      <c r="AU1130" s="159" t="s">
        <v>92</v>
      </c>
      <c r="AV1130" s="14" t="s">
        <v>142</v>
      </c>
      <c r="AW1130" s="14" t="s">
        <v>42</v>
      </c>
      <c r="AX1130" s="14" t="s">
        <v>90</v>
      </c>
      <c r="AY1130" s="159" t="s">
        <v>135</v>
      </c>
    </row>
    <row r="1131" spans="2:65" s="1" customFormat="1" ht="16.5" customHeight="1">
      <c r="B1131" s="32"/>
      <c r="C1131" s="166" t="s">
        <v>969</v>
      </c>
      <c r="D1131" s="166" t="s">
        <v>209</v>
      </c>
      <c r="E1131" s="167" t="s">
        <v>970</v>
      </c>
      <c r="F1131" s="168" t="s">
        <v>971</v>
      </c>
      <c r="G1131" s="169" t="s">
        <v>191</v>
      </c>
      <c r="H1131" s="170">
        <v>4</v>
      </c>
      <c r="I1131" s="171"/>
      <c r="J1131" s="172">
        <f>ROUND(I1131*H1131,2)</f>
        <v>0</v>
      </c>
      <c r="K1131" s="168" t="s">
        <v>216</v>
      </c>
      <c r="L1131" s="173"/>
      <c r="M1131" s="174" t="s">
        <v>44</v>
      </c>
      <c r="N1131" s="175" t="s">
        <v>53</v>
      </c>
      <c r="P1131" s="136">
        <f>O1131*H1131</f>
        <v>0</v>
      </c>
      <c r="Q1131" s="136">
        <v>0</v>
      </c>
      <c r="R1131" s="136">
        <f>Q1131*H1131</f>
        <v>0</v>
      </c>
      <c r="S1131" s="136">
        <v>0</v>
      </c>
      <c r="T1131" s="137">
        <f>S1131*H1131</f>
        <v>0</v>
      </c>
      <c r="AR1131" s="138" t="s">
        <v>92</v>
      </c>
      <c r="AT1131" s="138" t="s">
        <v>209</v>
      </c>
      <c r="AU1131" s="138" t="s">
        <v>92</v>
      </c>
      <c r="AY1131" s="16" t="s">
        <v>135</v>
      </c>
      <c r="BE1131" s="139">
        <f>IF(N1131="základní",J1131,0)</f>
        <v>0</v>
      </c>
      <c r="BF1131" s="139">
        <f>IF(N1131="snížená",J1131,0)</f>
        <v>0</v>
      </c>
      <c r="BG1131" s="139">
        <f>IF(N1131="zákl. přenesená",J1131,0)</f>
        <v>0</v>
      </c>
      <c r="BH1131" s="139">
        <f>IF(N1131="sníž. přenesená",J1131,0)</f>
        <v>0</v>
      </c>
      <c r="BI1131" s="139">
        <f>IF(N1131="nulová",J1131,0)</f>
        <v>0</v>
      </c>
      <c r="BJ1131" s="16" t="s">
        <v>90</v>
      </c>
      <c r="BK1131" s="139">
        <f>ROUND(I1131*H1131,2)</f>
        <v>0</v>
      </c>
      <c r="BL1131" s="16" t="s">
        <v>90</v>
      </c>
      <c r="BM1131" s="138" t="s">
        <v>972</v>
      </c>
    </row>
    <row r="1132" spans="2:65" s="12" customFormat="1" ht="11.25">
      <c r="B1132" s="144"/>
      <c r="D1132" s="145" t="s">
        <v>146</v>
      </c>
      <c r="E1132" s="146" t="s">
        <v>44</v>
      </c>
      <c r="F1132" s="147" t="s">
        <v>396</v>
      </c>
      <c r="H1132" s="146" t="s">
        <v>44</v>
      </c>
      <c r="I1132" s="148"/>
      <c r="L1132" s="144"/>
      <c r="M1132" s="149"/>
      <c r="T1132" s="150"/>
      <c r="AT1132" s="146" t="s">
        <v>146</v>
      </c>
      <c r="AU1132" s="146" t="s">
        <v>92</v>
      </c>
      <c r="AV1132" s="12" t="s">
        <v>90</v>
      </c>
      <c r="AW1132" s="12" t="s">
        <v>42</v>
      </c>
      <c r="AX1132" s="12" t="s">
        <v>82</v>
      </c>
      <c r="AY1132" s="146" t="s">
        <v>135</v>
      </c>
    </row>
    <row r="1133" spans="2:65" s="12" customFormat="1" ht="11.25">
      <c r="B1133" s="144"/>
      <c r="D1133" s="145" t="s">
        <v>146</v>
      </c>
      <c r="E1133" s="146" t="s">
        <v>44</v>
      </c>
      <c r="F1133" s="147" t="s">
        <v>397</v>
      </c>
      <c r="H1133" s="146" t="s">
        <v>44</v>
      </c>
      <c r="I1133" s="148"/>
      <c r="L1133" s="144"/>
      <c r="M1133" s="149"/>
      <c r="T1133" s="150"/>
      <c r="AT1133" s="146" t="s">
        <v>146</v>
      </c>
      <c r="AU1133" s="146" t="s">
        <v>92</v>
      </c>
      <c r="AV1133" s="12" t="s">
        <v>90</v>
      </c>
      <c r="AW1133" s="12" t="s">
        <v>42</v>
      </c>
      <c r="AX1133" s="12" t="s">
        <v>82</v>
      </c>
      <c r="AY1133" s="146" t="s">
        <v>135</v>
      </c>
    </row>
    <row r="1134" spans="2:65" s="13" customFormat="1" ht="11.25">
      <c r="B1134" s="151"/>
      <c r="D1134" s="145" t="s">
        <v>146</v>
      </c>
      <c r="E1134" s="152" t="s">
        <v>44</v>
      </c>
      <c r="F1134" s="153" t="s">
        <v>90</v>
      </c>
      <c r="H1134" s="154">
        <v>1</v>
      </c>
      <c r="I1134" s="155"/>
      <c r="L1134" s="151"/>
      <c r="M1134" s="156"/>
      <c r="T1134" s="157"/>
      <c r="AT1134" s="152" t="s">
        <v>146</v>
      </c>
      <c r="AU1134" s="152" t="s">
        <v>92</v>
      </c>
      <c r="AV1134" s="13" t="s">
        <v>92</v>
      </c>
      <c r="AW1134" s="13" t="s">
        <v>42</v>
      </c>
      <c r="AX1134" s="13" t="s">
        <v>82</v>
      </c>
      <c r="AY1134" s="152" t="s">
        <v>135</v>
      </c>
    </row>
    <row r="1135" spans="2:65" s="12" customFormat="1" ht="11.25">
      <c r="B1135" s="144"/>
      <c r="D1135" s="145" t="s">
        <v>146</v>
      </c>
      <c r="E1135" s="146" t="s">
        <v>44</v>
      </c>
      <c r="F1135" s="147" t="s">
        <v>398</v>
      </c>
      <c r="H1135" s="146" t="s">
        <v>44</v>
      </c>
      <c r="I1135" s="148"/>
      <c r="L1135" s="144"/>
      <c r="M1135" s="149"/>
      <c r="T1135" s="150"/>
      <c r="AT1135" s="146" t="s">
        <v>146</v>
      </c>
      <c r="AU1135" s="146" t="s">
        <v>92</v>
      </c>
      <c r="AV1135" s="12" t="s">
        <v>90</v>
      </c>
      <c r="AW1135" s="12" t="s">
        <v>42</v>
      </c>
      <c r="AX1135" s="12" t="s">
        <v>82</v>
      </c>
      <c r="AY1135" s="146" t="s">
        <v>135</v>
      </c>
    </row>
    <row r="1136" spans="2:65" s="13" customFormat="1" ht="11.25">
      <c r="B1136" s="151"/>
      <c r="D1136" s="145" t="s">
        <v>146</v>
      </c>
      <c r="E1136" s="152" t="s">
        <v>44</v>
      </c>
      <c r="F1136" s="153" t="s">
        <v>90</v>
      </c>
      <c r="H1136" s="154">
        <v>1</v>
      </c>
      <c r="I1136" s="155"/>
      <c r="L1136" s="151"/>
      <c r="M1136" s="156"/>
      <c r="T1136" s="157"/>
      <c r="AT1136" s="152" t="s">
        <v>146</v>
      </c>
      <c r="AU1136" s="152" t="s">
        <v>92</v>
      </c>
      <c r="AV1136" s="13" t="s">
        <v>92</v>
      </c>
      <c r="AW1136" s="13" t="s">
        <v>42</v>
      </c>
      <c r="AX1136" s="13" t="s">
        <v>82</v>
      </c>
      <c r="AY1136" s="152" t="s">
        <v>135</v>
      </c>
    </row>
    <row r="1137" spans="2:65" s="12" customFormat="1" ht="11.25">
      <c r="B1137" s="144"/>
      <c r="D1137" s="145" t="s">
        <v>146</v>
      </c>
      <c r="E1137" s="146" t="s">
        <v>44</v>
      </c>
      <c r="F1137" s="147" t="s">
        <v>399</v>
      </c>
      <c r="H1137" s="146" t="s">
        <v>44</v>
      </c>
      <c r="I1137" s="148"/>
      <c r="L1137" s="144"/>
      <c r="M1137" s="149"/>
      <c r="T1137" s="150"/>
      <c r="AT1137" s="146" t="s">
        <v>146</v>
      </c>
      <c r="AU1137" s="146" t="s">
        <v>92</v>
      </c>
      <c r="AV1137" s="12" t="s">
        <v>90</v>
      </c>
      <c r="AW1137" s="12" t="s">
        <v>42</v>
      </c>
      <c r="AX1137" s="12" t="s">
        <v>82</v>
      </c>
      <c r="AY1137" s="146" t="s">
        <v>135</v>
      </c>
    </row>
    <row r="1138" spans="2:65" s="13" customFormat="1" ht="11.25">
      <c r="B1138" s="151"/>
      <c r="D1138" s="145" t="s">
        <v>146</v>
      </c>
      <c r="E1138" s="152" t="s">
        <v>44</v>
      </c>
      <c r="F1138" s="153" t="s">
        <v>90</v>
      </c>
      <c r="H1138" s="154">
        <v>1</v>
      </c>
      <c r="I1138" s="155"/>
      <c r="L1138" s="151"/>
      <c r="M1138" s="156"/>
      <c r="T1138" s="157"/>
      <c r="AT1138" s="152" t="s">
        <v>146</v>
      </c>
      <c r="AU1138" s="152" t="s">
        <v>92</v>
      </c>
      <c r="AV1138" s="13" t="s">
        <v>92</v>
      </c>
      <c r="AW1138" s="13" t="s">
        <v>42</v>
      </c>
      <c r="AX1138" s="13" t="s">
        <v>82</v>
      </c>
      <c r="AY1138" s="152" t="s">
        <v>135</v>
      </c>
    </row>
    <row r="1139" spans="2:65" s="12" customFormat="1" ht="11.25">
      <c r="B1139" s="144"/>
      <c r="D1139" s="145" t="s">
        <v>146</v>
      </c>
      <c r="E1139" s="146" t="s">
        <v>44</v>
      </c>
      <c r="F1139" s="147" t="s">
        <v>401</v>
      </c>
      <c r="H1139" s="146" t="s">
        <v>44</v>
      </c>
      <c r="I1139" s="148"/>
      <c r="L1139" s="144"/>
      <c r="M1139" s="149"/>
      <c r="T1139" s="150"/>
      <c r="AT1139" s="146" t="s">
        <v>146</v>
      </c>
      <c r="AU1139" s="146" t="s">
        <v>92</v>
      </c>
      <c r="AV1139" s="12" t="s">
        <v>90</v>
      </c>
      <c r="AW1139" s="12" t="s">
        <v>42</v>
      </c>
      <c r="AX1139" s="12" t="s">
        <v>82</v>
      </c>
      <c r="AY1139" s="146" t="s">
        <v>135</v>
      </c>
    </row>
    <row r="1140" spans="2:65" s="13" customFormat="1" ht="11.25">
      <c r="B1140" s="151"/>
      <c r="D1140" s="145" t="s">
        <v>146</v>
      </c>
      <c r="E1140" s="152" t="s">
        <v>44</v>
      </c>
      <c r="F1140" s="153" t="s">
        <v>90</v>
      </c>
      <c r="H1140" s="154">
        <v>1</v>
      </c>
      <c r="I1140" s="155"/>
      <c r="L1140" s="151"/>
      <c r="M1140" s="156"/>
      <c r="T1140" s="157"/>
      <c r="AT1140" s="152" t="s">
        <v>146</v>
      </c>
      <c r="AU1140" s="152" t="s">
        <v>92</v>
      </c>
      <c r="AV1140" s="13" t="s">
        <v>92</v>
      </c>
      <c r="AW1140" s="13" t="s">
        <v>42</v>
      </c>
      <c r="AX1140" s="13" t="s">
        <v>82</v>
      </c>
      <c r="AY1140" s="152" t="s">
        <v>135</v>
      </c>
    </row>
    <row r="1141" spans="2:65" s="14" customFormat="1" ht="11.25">
      <c r="B1141" s="158"/>
      <c r="D1141" s="145" t="s">
        <v>146</v>
      </c>
      <c r="E1141" s="159" t="s">
        <v>44</v>
      </c>
      <c r="F1141" s="160" t="s">
        <v>169</v>
      </c>
      <c r="H1141" s="161">
        <v>4</v>
      </c>
      <c r="I1141" s="162"/>
      <c r="L1141" s="158"/>
      <c r="M1141" s="163"/>
      <c r="T1141" s="164"/>
      <c r="AT1141" s="159" t="s">
        <v>146</v>
      </c>
      <c r="AU1141" s="159" t="s">
        <v>92</v>
      </c>
      <c r="AV1141" s="14" t="s">
        <v>142</v>
      </c>
      <c r="AW1141" s="14" t="s">
        <v>42</v>
      </c>
      <c r="AX1141" s="14" t="s">
        <v>90</v>
      </c>
      <c r="AY1141" s="159" t="s">
        <v>135</v>
      </c>
    </row>
    <row r="1142" spans="2:65" s="1" customFormat="1" ht="44.25" customHeight="1">
      <c r="B1142" s="32"/>
      <c r="C1142" s="127" t="s">
        <v>973</v>
      </c>
      <c r="D1142" s="127" t="s">
        <v>137</v>
      </c>
      <c r="E1142" s="128" t="s">
        <v>974</v>
      </c>
      <c r="F1142" s="129" t="s">
        <v>975</v>
      </c>
      <c r="G1142" s="130" t="s">
        <v>191</v>
      </c>
      <c r="H1142" s="131">
        <v>8</v>
      </c>
      <c r="I1142" s="132"/>
      <c r="J1142" s="133">
        <f>ROUND(I1142*H1142,2)</f>
        <v>0</v>
      </c>
      <c r="K1142" s="129" t="s">
        <v>141</v>
      </c>
      <c r="L1142" s="32"/>
      <c r="M1142" s="134" t="s">
        <v>44</v>
      </c>
      <c r="N1142" s="135" t="s">
        <v>53</v>
      </c>
      <c r="P1142" s="136">
        <f>O1142*H1142</f>
        <v>0</v>
      </c>
      <c r="Q1142" s="136">
        <v>6.3000000000000003E-4</v>
      </c>
      <c r="R1142" s="136">
        <f>Q1142*H1142</f>
        <v>5.0400000000000002E-3</v>
      </c>
      <c r="S1142" s="136">
        <v>0</v>
      </c>
      <c r="T1142" s="137">
        <f>S1142*H1142</f>
        <v>0</v>
      </c>
      <c r="AR1142" s="138" t="s">
        <v>90</v>
      </c>
      <c r="AT1142" s="138" t="s">
        <v>137</v>
      </c>
      <c r="AU1142" s="138" t="s">
        <v>92</v>
      </c>
      <c r="AY1142" s="16" t="s">
        <v>135</v>
      </c>
      <c r="BE1142" s="139">
        <f>IF(N1142="základní",J1142,0)</f>
        <v>0</v>
      </c>
      <c r="BF1142" s="139">
        <f>IF(N1142="snížená",J1142,0)</f>
        <v>0</v>
      </c>
      <c r="BG1142" s="139">
        <f>IF(N1142="zákl. přenesená",J1142,0)</f>
        <v>0</v>
      </c>
      <c r="BH1142" s="139">
        <f>IF(N1142="sníž. přenesená",J1142,0)</f>
        <v>0</v>
      </c>
      <c r="BI1142" s="139">
        <f>IF(N1142="nulová",J1142,0)</f>
        <v>0</v>
      </c>
      <c r="BJ1142" s="16" t="s">
        <v>90</v>
      </c>
      <c r="BK1142" s="139">
        <f>ROUND(I1142*H1142,2)</f>
        <v>0</v>
      </c>
      <c r="BL1142" s="16" t="s">
        <v>90</v>
      </c>
      <c r="BM1142" s="138" t="s">
        <v>976</v>
      </c>
    </row>
    <row r="1143" spans="2:65" s="1" customFormat="1" ht="11.25">
      <c r="B1143" s="32"/>
      <c r="D1143" s="140" t="s">
        <v>144</v>
      </c>
      <c r="F1143" s="141" t="s">
        <v>977</v>
      </c>
      <c r="I1143" s="142"/>
      <c r="L1143" s="32"/>
      <c r="M1143" s="143"/>
      <c r="T1143" s="53"/>
      <c r="AT1143" s="16" t="s">
        <v>144</v>
      </c>
      <c r="AU1143" s="16" t="s">
        <v>92</v>
      </c>
    </row>
    <row r="1144" spans="2:65" s="12" customFormat="1" ht="11.25">
      <c r="B1144" s="144"/>
      <c r="D1144" s="145" t="s">
        <v>146</v>
      </c>
      <c r="E1144" s="146" t="s">
        <v>44</v>
      </c>
      <c r="F1144" s="147" t="s">
        <v>147</v>
      </c>
      <c r="H1144" s="146" t="s">
        <v>44</v>
      </c>
      <c r="I1144" s="148"/>
      <c r="L1144" s="144"/>
      <c r="M1144" s="149"/>
      <c r="T1144" s="150"/>
      <c r="AT1144" s="146" t="s">
        <v>146</v>
      </c>
      <c r="AU1144" s="146" t="s">
        <v>92</v>
      </c>
      <c r="AV1144" s="12" t="s">
        <v>90</v>
      </c>
      <c r="AW1144" s="12" t="s">
        <v>42</v>
      </c>
      <c r="AX1144" s="12" t="s">
        <v>82</v>
      </c>
      <c r="AY1144" s="146" t="s">
        <v>135</v>
      </c>
    </row>
    <row r="1145" spans="2:65" s="12" customFormat="1" ht="11.25">
      <c r="B1145" s="144"/>
      <c r="D1145" s="145" t="s">
        <v>146</v>
      </c>
      <c r="E1145" s="146" t="s">
        <v>44</v>
      </c>
      <c r="F1145" s="147" t="s">
        <v>362</v>
      </c>
      <c r="H1145" s="146" t="s">
        <v>44</v>
      </c>
      <c r="I1145" s="148"/>
      <c r="L1145" s="144"/>
      <c r="M1145" s="149"/>
      <c r="T1145" s="150"/>
      <c r="AT1145" s="146" t="s">
        <v>146</v>
      </c>
      <c r="AU1145" s="146" t="s">
        <v>92</v>
      </c>
      <c r="AV1145" s="12" t="s">
        <v>90</v>
      </c>
      <c r="AW1145" s="12" t="s">
        <v>42</v>
      </c>
      <c r="AX1145" s="12" t="s">
        <v>82</v>
      </c>
      <c r="AY1145" s="146" t="s">
        <v>135</v>
      </c>
    </row>
    <row r="1146" spans="2:65" s="12" customFormat="1" ht="11.25">
      <c r="B1146" s="144"/>
      <c r="D1146" s="145" t="s">
        <v>146</v>
      </c>
      <c r="E1146" s="146" t="s">
        <v>44</v>
      </c>
      <c r="F1146" s="147" t="s">
        <v>978</v>
      </c>
      <c r="H1146" s="146" t="s">
        <v>44</v>
      </c>
      <c r="I1146" s="148"/>
      <c r="L1146" s="144"/>
      <c r="M1146" s="149"/>
      <c r="T1146" s="150"/>
      <c r="AT1146" s="146" t="s">
        <v>146</v>
      </c>
      <c r="AU1146" s="146" t="s">
        <v>92</v>
      </c>
      <c r="AV1146" s="12" t="s">
        <v>90</v>
      </c>
      <c r="AW1146" s="12" t="s">
        <v>42</v>
      </c>
      <c r="AX1146" s="12" t="s">
        <v>82</v>
      </c>
      <c r="AY1146" s="146" t="s">
        <v>135</v>
      </c>
    </row>
    <row r="1147" spans="2:65" s="13" customFormat="1" ht="11.25">
      <c r="B1147" s="151"/>
      <c r="D1147" s="145" t="s">
        <v>146</v>
      </c>
      <c r="E1147" s="152" t="s">
        <v>44</v>
      </c>
      <c r="F1147" s="153" t="s">
        <v>199</v>
      </c>
      <c r="H1147" s="154">
        <v>8</v>
      </c>
      <c r="I1147" s="155"/>
      <c r="L1147" s="151"/>
      <c r="M1147" s="156"/>
      <c r="T1147" s="157"/>
      <c r="AT1147" s="152" t="s">
        <v>146</v>
      </c>
      <c r="AU1147" s="152" t="s">
        <v>92</v>
      </c>
      <c r="AV1147" s="13" t="s">
        <v>92</v>
      </c>
      <c r="AW1147" s="13" t="s">
        <v>42</v>
      </c>
      <c r="AX1147" s="13" t="s">
        <v>90</v>
      </c>
      <c r="AY1147" s="152" t="s">
        <v>135</v>
      </c>
    </row>
    <row r="1148" spans="2:65" s="1" customFormat="1" ht="24.2" customHeight="1">
      <c r="B1148" s="32"/>
      <c r="C1148" s="127" t="s">
        <v>979</v>
      </c>
      <c r="D1148" s="127" t="s">
        <v>137</v>
      </c>
      <c r="E1148" s="128" t="s">
        <v>980</v>
      </c>
      <c r="F1148" s="129" t="s">
        <v>981</v>
      </c>
      <c r="G1148" s="130" t="s">
        <v>191</v>
      </c>
      <c r="H1148" s="131">
        <v>8</v>
      </c>
      <c r="I1148" s="132"/>
      <c r="J1148" s="133">
        <f>ROUND(I1148*H1148,2)</f>
        <v>0</v>
      </c>
      <c r="K1148" s="129" t="s">
        <v>141</v>
      </c>
      <c r="L1148" s="32"/>
      <c r="M1148" s="134" t="s">
        <v>44</v>
      </c>
      <c r="N1148" s="135" t="s">
        <v>53</v>
      </c>
      <c r="P1148" s="136">
        <f>O1148*H1148</f>
        <v>0</v>
      </c>
      <c r="Q1148" s="136">
        <v>1.32E-3</v>
      </c>
      <c r="R1148" s="136">
        <f>Q1148*H1148</f>
        <v>1.056E-2</v>
      </c>
      <c r="S1148" s="136">
        <v>0</v>
      </c>
      <c r="T1148" s="137">
        <f>S1148*H1148</f>
        <v>0</v>
      </c>
      <c r="AR1148" s="138" t="s">
        <v>90</v>
      </c>
      <c r="AT1148" s="138" t="s">
        <v>137</v>
      </c>
      <c r="AU1148" s="138" t="s">
        <v>92</v>
      </c>
      <c r="AY1148" s="16" t="s">
        <v>135</v>
      </c>
      <c r="BE1148" s="139">
        <f>IF(N1148="základní",J1148,0)</f>
        <v>0</v>
      </c>
      <c r="BF1148" s="139">
        <f>IF(N1148="snížená",J1148,0)</f>
        <v>0</v>
      </c>
      <c r="BG1148" s="139">
        <f>IF(N1148="zákl. přenesená",J1148,0)</f>
        <v>0</v>
      </c>
      <c r="BH1148" s="139">
        <f>IF(N1148="sníž. přenesená",J1148,0)</f>
        <v>0</v>
      </c>
      <c r="BI1148" s="139">
        <f>IF(N1148="nulová",J1148,0)</f>
        <v>0</v>
      </c>
      <c r="BJ1148" s="16" t="s">
        <v>90</v>
      </c>
      <c r="BK1148" s="139">
        <f>ROUND(I1148*H1148,2)</f>
        <v>0</v>
      </c>
      <c r="BL1148" s="16" t="s">
        <v>90</v>
      </c>
      <c r="BM1148" s="138" t="s">
        <v>982</v>
      </c>
    </row>
    <row r="1149" spans="2:65" s="1" customFormat="1" ht="11.25">
      <c r="B1149" s="32"/>
      <c r="D1149" s="140" t="s">
        <v>144</v>
      </c>
      <c r="F1149" s="141" t="s">
        <v>983</v>
      </c>
      <c r="I1149" s="142"/>
      <c r="L1149" s="32"/>
      <c r="M1149" s="143"/>
      <c r="T1149" s="53"/>
      <c r="AT1149" s="16" t="s">
        <v>144</v>
      </c>
      <c r="AU1149" s="16" t="s">
        <v>92</v>
      </c>
    </row>
    <row r="1150" spans="2:65" s="12" customFormat="1" ht="11.25">
      <c r="B1150" s="144"/>
      <c r="D1150" s="145" t="s">
        <v>146</v>
      </c>
      <c r="E1150" s="146" t="s">
        <v>44</v>
      </c>
      <c r="F1150" s="147" t="s">
        <v>147</v>
      </c>
      <c r="H1150" s="146" t="s">
        <v>44</v>
      </c>
      <c r="I1150" s="148"/>
      <c r="L1150" s="144"/>
      <c r="M1150" s="149"/>
      <c r="T1150" s="150"/>
      <c r="AT1150" s="146" t="s">
        <v>146</v>
      </c>
      <c r="AU1150" s="146" t="s">
        <v>92</v>
      </c>
      <c r="AV1150" s="12" t="s">
        <v>90</v>
      </c>
      <c r="AW1150" s="12" t="s">
        <v>42</v>
      </c>
      <c r="AX1150" s="12" t="s">
        <v>82</v>
      </c>
      <c r="AY1150" s="146" t="s">
        <v>135</v>
      </c>
    </row>
    <row r="1151" spans="2:65" s="12" customFormat="1" ht="11.25">
      <c r="B1151" s="144"/>
      <c r="D1151" s="145" t="s">
        <v>146</v>
      </c>
      <c r="E1151" s="146" t="s">
        <v>44</v>
      </c>
      <c r="F1151" s="147" t="s">
        <v>362</v>
      </c>
      <c r="H1151" s="146" t="s">
        <v>44</v>
      </c>
      <c r="I1151" s="148"/>
      <c r="L1151" s="144"/>
      <c r="M1151" s="149"/>
      <c r="T1151" s="150"/>
      <c r="AT1151" s="146" t="s">
        <v>146</v>
      </c>
      <c r="AU1151" s="146" t="s">
        <v>92</v>
      </c>
      <c r="AV1151" s="12" t="s">
        <v>90</v>
      </c>
      <c r="AW1151" s="12" t="s">
        <v>42</v>
      </c>
      <c r="AX1151" s="12" t="s">
        <v>82</v>
      </c>
      <c r="AY1151" s="146" t="s">
        <v>135</v>
      </c>
    </row>
    <row r="1152" spans="2:65" s="12" customFormat="1" ht="11.25">
      <c r="B1152" s="144"/>
      <c r="D1152" s="145" t="s">
        <v>146</v>
      </c>
      <c r="E1152" s="146" t="s">
        <v>44</v>
      </c>
      <c r="F1152" s="147" t="s">
        <v>984</v>
      </c>
      <c r="H1152" s="146" t="s">
        <v>44</v>
      </c>
      <c r="I1152" s="148"/>
      <c r="L1152" s="144"/>
      <c r="M1152" s="149"/>
      <c r="T1152" s="150"/>
      <c r="AT1152" s="146" t="s">
        <v>146</v>
      </c>
      <c r="AU1152" s="146" t="s">
        <v>92</v>
      </c>
      <c r="AV1152" s="12" t="s">
        <v>90</v>
      </c>
      <c r="AW1152" s="12" t="s">
        <v>42</v>
      </c>
      <c r="AX1152" s="12" t="s">
        <v>82</v>
      </c>
      <c r="AY1152" s="146" t="s">
        <v>135</v>
      </c>
    </row>
    <row r="1153" spans="2:65" s="13" customFormat="1" ht="11.25">
      <c r="B1153" s="151"/>
      <c r="D1153" s="145" t="s">
        <v>146</v>
      </c>
      <c r="E1153" s="152" t="s">
        <v>44</v>
      </c>
      <c r="F1153" s="153" t="s">
        <v>199</v>
      </c>
      <c r="H1153" s="154">
        <v>8</v>
      </c>
      <c r="I1153" s="155"/>
      <c r="L1153" s="151"/>
      <c r="M1153" s="156"/>
      <c r="T1153" s="157"/>
      <c r="AT1153" s="152" t="s">
        <v>146</v>
      </c>
      <c r="AU1153" s="152" t="s">
        <v>92</v>
      </c>
      <c r="AV1153" s="13" t="s">
        <v>92</v>
      </c>
      <c r="AW1153" s="13" t="s">
        <v>42</v>
      </c>
      <c r="AX1153" s="13" t="s">
        <v>90</v>
      </c>
      <c r="AY1153" s="152" t="s">
        <v>135</v>
      </c>
    </row>
    <row r="1154" spans="2:65" s="1" customFormat="1" ht="21.75" customHeight="1">
      <c r="B1154" s="32"/>
      <c r="C1154" s="166" t="s">
        <v>985</v>
      </c>
      <c r="D1154" s="166" t="s">
        <v>209</v>
      </c>
      <c r="E1154" s="167" t="s">
        <v>986</v>
      </c>
      <c r="F1154" s="168" t="s">
        <v>987</v>
      </c>
      <c r="G1154" s="169" t="s">
        <v>191</v>
      </c>
      <c r="H1154" s="170">
        <v>14</v>
      </c>
      <c r="I1154" s="171"/>
      <c r="J1154" s="172">
        <f>ROUND(I1154*H1154,2)</f>
        <v>0</v>
      </c>
      <c r="K1154" s="168" t="s">
        <v>216</v>
      </c>
      <c r="L1154" s="173"/>
      <c r="M1154" s="174" t="s">
        <v>44</v>
      </c>
      <c r="N1154" s="175" t="s">
        <v>53</v>
      </c>
      <c r="P1154" s="136">
        <f>O1154*H1154</f>
        <v>0</v>
      </c>
      <c r="Q1154" s="136">
        <v>0</v>
      </c>
      <c r="R1154" s="136">
        <f>Q1154*H1154</f>
        <v>0</v>
      </c>
      <c r="S1154" s="136">
        <v>0</v>
      </c>
      <c r="T1154" s="137">
        <f>S1154*H1154</f>
        <v>0</v>
      </c>
      <c r="AR1154" s="138" t="s">
        <v>92</v>
      </c>
      <c r="AT1154" s="138" t="s">
        <v>209</v>
      </c>
      <c r="AU1154" s="138" t="s">
        <v>92</v>
      </c>
      <c r="AY1154" s="16" t="s">
        <v>135</v>
      </c>
      <c r="BE1154" s="139">
        <f>IF(N1154="základní",J1154,0)</f>
        <v>0</v>
      </c>
      <c r="BF1154" s="139">
        <f>IF(N1154="snížená",J1154,0)</f>
        <v>0</v>
      </c>
      <c r="BG1154" s="139">
        <f>IF(N1154="zákl. přenesená",J1154,0)</f>
        <v>0</v>
      </c>
      <c r="BH1154" s="139">
        <f>IF(N1154="sníž. přenesená",J1154,0)</f>
        <v>0</v>
      </c>
      <c r="BI1154" s="139">
        <f>IF(N1154="nulová",J1154,0)</f>
        <v>0</v>
      </c>
      <c r="BJ1154" s="16" t="s">
        <v>90</v>
      </c>
      <c r="BK1154" s="139">
        <f>ROUND(I1154*H1154,2)</f>
        <v>0</v>
      </c>
      <c r="BL1154" s="16" t="s">
        <v>90</v>
      </c>
      <c r="BM1154" s="138" t="s">
        <v>988</v>
      </c>
    </row>
    <row r="1155" spans="2:65" s="12" customFormat="1" ht="11.25">
      <c r="B1155" s="144"/>
      <c r="D1155" s="145" t="s">
        <v>146</v>
      </c>
      <c r="E1155" s="146" t="s">
        <v>44</v>
      </c>
      <c r="F1155" s="147" t="s">
        <v>147</v>
      </c>
      <c r="H1155" s="146" t="s">
        <v>44</v>
      </c>
      <c r="I1155" s="148"/>
      <c r="L1155" s="144"/>
      <c r="M1155" s="149"/>
      <c r="T1155" s="150"/>
      <c r="AT1155" s="146" t="s">
        <v>146</v>
      </c>
      <c r="AU1155" s="146" t="s">
        <v>92</v>
      </c>
      <c r="AV1155" s="12" t="s">
        <v>90</v>
      </c>
      <c r="AW1155" s="12" t="s">
        <v>42</v>
      </c>
      <c r="AX1155" s="12" t="s">
        <v>82</v>
      </c>
      <c r="AY1155" s="146" t="s">
        <v>135</v>
      </c>
    </row>
    <row r="1156" spans="2:65" s="12" customFormat="1" ht="11.25">
      <c r="B1156" s="144"/>
      <c r="D1156" s="145" t="s">
        <v>146</v>
      </c>
      <c r="E1156" s="146" t="s">
        <v>44</v>
      </c>
      <c r="F1156" s="147" t="s">
        <v>362</v>
      </c>
      <c r="H1156" s="146" t="s">
        <v>44</v>
      </c>
      <c r="I1156" s="148"/>
      <c r="L1156" s="144"/>
      <c r="M1156" s="149"/>
      <c r="T1156" s="150"/>
      <c r="AT1156" s="146" t="s">
        <v>146</v>
      </c>
      <c r="AU1156" s="146" t="s">
        <v>92</v>
      </c>
      <c r="AV1156" s="12" t="s">
        <v>90</v>
      </c>
      <c r="AW1156" s="12" t="s">
        <v>42</v>
      </c>
      <c r="AX1156" s="12" t="s">
        <v>82</v>
      </c>
      <c r="AY1156" s="146" t="s">
        <v>135</v>
      </c>
    </row>
    <row r="1157" spans="2:65" s="12" customFormat="1" ht="11.25">
      <c r="B1157" s="144"/>
      <c r="D1157" s="145" t="s">
        <v>146</v>
      </c>
      <c r="E1157" s="146" t="s">
        <v>44</v>
      </c>
      <c r="F1157" s="147" t="s">
        <v>989</v>
      </c>
      <c r="H1157" s="146" t="s">
        <v>44</v>
      </c>
      <c r="I1157" s="148"/>
      <c r="L1157" s="144"/>
      <c r="M1157" s="149"/>
      <c r="T1157" s="150"/>
      <c r="AT1157" s="146" t="s">
        <v>146</v>
      </c>
      <c r="AU1157" s="146" t="s">
        <v>92</v>
      </c>
      <c r="AV1157" s="12" t="s">
        <v>90</v>
      </c>
      <c r="AW1157" s="12" t="s">
        <v>42</v>
      </c>
      <c r="AX1157" s="12" t="s">
        <v>82</v>
      </c>
      <c r="AY1157" s="146" t="s">
        <v>135</v>
      </c>
    </row>
    <row r="1158" spans="2:65" s="13" customFormat="1" ht="11.25">
      <c r="B1158" s="151"/>
      <c r="D1158" s="145" t="s">
        <v>146</v>
      </c>
      <c r="E1158" s="152" t="s">
        <v>44</v>
      </c>
      <c r="F1158" s="153" t="s">
        <v>240</v>
      </c>
      <c r="H1158" s="154">
        <v>14</v>
      </c>
      <c r="I1158" s="155"/>
      <c r="L1158" s="151"/>
      <c r="M1158" s="156"/>
      <c r="T1158" s="157"/>
      <c r="AT1158" s="152" t="s">
        <v>146</v>
      </c>
      <c r="AU1158" s="152" t="s">
        <v>92</v>
      </c>
      <c r="AV1158" s="13" t="s">
        <v>92</v>
      </c>
      <c r="AW1158" s="13" t="s">
        <v>42</v>
      </c>
      <c r="AX1158" s="13" t="s">
        <v>90</v>
      </c>
      <c r="AY1158" s="152" t="s">
        <v>135</v>
      </c>
    </row>
    <row r="1159" spans="2:65" s="1" customFormat="1" ht="33" customHeight="1">
      <c r="B1159" s="32"/>
      <c r="C1159" s="127" t="s">
        <v>990</v>
      </c>
      <c r="D1159" s="127" t="s">
        <v>137</v>
      </c>
      <c r="E1159" s="128" t="s">
        <v>991</v>
      </c>
      <c r="F1159" s="129" t="s">
        <v>992</v>
      </c>
      <c r="G1159" s="130" t="s">
        <v>191</v>
      </c>
      <c r="H1159" s="131">
        <v>1</v>
      </c>
      <c r="I1159" s="132"/>
      <c r="J1159" s="133">
        <f>ROUND(I1159*H1159,2)</f>
        <v>0</v>
      </c>
      <c r="K1159" s="129" t="s">
        <v>141</v>
      </c>
      <c r="L1159" s="32"/>
      <c r="M1159" s="134" t="s">
        <v>44</v>
      </c>
      <c r="N1159" s="135" t="s">
        <v>53</v>
      </c>
      <c r="P1159" s="136">
        <f>O1159*H1159</f>
        <v>0</v>
      </c>
      <c r="Q1159" s="136">
        <v>1.5E-3</v>
      </c>
      <c r="R1159" s="136">
        <f>Q1159*H1159</f>
        <v>1.5E-3</v>
      </c>
      <c r="S1159" s="136">
        <v>0</v>
      </c>
      <c r="T1159" s="137">
        <f>S1159*H1159</f>
        <v>0</v>
      </c>
      <c r="AR1159" s="138" t="s">
        <v>90</v>
      </c>
      <c r="AT1159" s="138" t="s">
        <v>137</v>
      </c>
      <c r="AU1159" s="138" t="s">
        <v>92</v>
      </c>
      <c r="AY1159" s="16" t="s">
        <v>135</v>
      </c>
      <c r="BE1159" s="139">
        <f>IF(N1159="základní",J1159,0)</f>
        <v>0</v>
      </c>
      <c r="BF1159" s="139">
        <f>IF(N1159="snížená",J1159,0)</f>
        <v>0</v>
      </c>
      <c r="BG1159" s="139">
        <f>IF(N1159="zákl. přenesená",J1159,0)</f>
        <v>0</v>
      </c>
      <c r="BH1159" s="139">
        <f>IF(N1159="sníž. přenesená",J1159,0)</f>
        <v>0</v>
      </c>
      <c r="BI1159" s="139">
        <f>IF(N1159="nulová",J1159,0)</f>
        <v>0</v>
      </c>
      <c r="BJ1159" s="16" t="s">
        <v>90</v>
      </c>
      <c r="BK1159" s="139">
        <f>ROUND(I1159*H1159,2)</f>
        <v>0</v>
      </c>
      <c r="BL1159" s="16" t="s">
        <v>90</v>
      </c>
      <c r="BM1159" s="138" t="s">
        <v>993</v>
      </c>
    </row>
    <row r="1160" spans="2:65" s="1" customFormat="1" ht="11.25">
      <c r="B1160" s="32"/>
      <c r="D1160" s="140" t="s">
        <v>144</v>
      </c>
      <c r="F1160" s="141" t="s">
        <v>994</v>
      </c>
      <c r="I1160" s="142"/>
      <c r="L1160" s="32"/>
      <c r="M1160" s="143"/>
      <c r="T1160" s="53"/>
      <c r="AT1160" s="16" t="s">
        <v>144</v>
      </c>
      <c r="AU1160" s="16" t="s">
        <v>92</v>
      </c>
    </row>
    <row r="1161" spans="2:65" s="12" customFormat="1" ht="11.25">
      <c r="B1161" s="144"/>
      <c r="D1161" s="145" t="s">
        <v>146</v>
      </c>
      <c r="E1161" s="146" t="s">
        <v>44</v>
      </c>
      <c r="F1161" s="147" t="s">
        <v>995</v>
      </c>
      <c r="H1161" s="146" t="s">
        <v>44</v>
      </c>
      <c r="I1161" s="148"/>
      <c r="L1161" s="144"/>
      <c r="M1161" s="149"/>
      <c r="T1161" s="150"/>
      <c r="AT1161" s="146" t="s">
        <v>146</v>
      </c>
      <c r="AU1161" s="146" t="s">
        <v>92</v>
      </c>
      <c r="AV1161" s="12" t="s">
        <v>90</v>
      </c>
      <c r="AW1161" s="12" t="s">
        <v>42</v>
      </c>
      <c r="AX1161" s="12" t="s">
        <v>82</v>
      </c>
      <c r="AY1161" s="146" t="s">
        <v>135</v>
      </c>
    </row>
    <row r="1162" spans="2:65" s="12" customFormat="1" ht="11.25">
      <c r="B1162" s="144"/>
      <c r="D1162" s="145" t="s">
        <v>146</v>
      </c>
      <c r="E1162" s="146" t="s">
        <v>44</v>
      </c>
      <c r="F1162" s="147" t="s">
        <v>996</v>
      </c>
      <c r="H1162" s="146" t="s">
        <v>44</v>
      </c>
      <c r="I1162" s="148"/>
      <c r="L1162" s="144"/>
      <c r="M1162" s="149"/>
      <c r="T1162" s="150"/>
      <c r="AT1162" s="146" t="s">
        <v>146</v>
      </c>
      <c r="AU1162" s="146" t="s">
        <v>92</v>
      </c>
      <c r="AV1162" s="12" t="s">
        <v>90</v>
      </c>
      <c r="AW1162" s="12" t="s">
        <v>42</v>
      </c>
      <c r="AX1162" s="12" t="s">
        <v>82</v>
      </c>
      <c r="AY1162" s="146" t="s">
        <v>135</v>
      </c>
    </row>
    <row r="1163" spans="2:65" s="13" customFormat="1" ht="11.25">
      <c r="B1163" s="151"/>
      <c r="D1163" s="145" t="s">
        <v>146</v>
      </c>
      <c r="E1163" s="152" t="s">
        <v>44</v>
      </c>
      <c r="F1163" s="153" t="s">
        <v>997</v>
      </c>
      <c r="H1163" s="154">
        <v>1</v>
      </c>
      <c r="I1163" s="155"/>
      <c r="L1163" s="151"/>
      <c r="M1163" s="156"/>
      <c r="T1163" s="157"/>
      <c r="AT1163" s="152" t="s">
        <v>146</v>
      </c>
      <c r="AU1163" s="152" t="s">
        <v>92</v>
      </c>
      <c r="AV1163" s="13" t="s">
        <v>92</v>
      </c>
      <c r="AW1163" s="13" t="s">
        <v>42</v>
      </c>
      <c r="AX1163" s="13" t="s">
        <v>90</v>
      </c>
      <c r="AY1163" s="152" t="s">
        <v>135</v>
      </c>
    </row>
    <row r="1164" spans="2:65" s="1" customFormat="1" ht="16.5" customHeight="1">
      <c r="B1164" s="32"/>
      <c r="C1164" s="166" t="s">
        <v>998</v>
      </c>
      <c r="D1164" s="166" t="s">
        <v>209</v>
      </c>
      <c r="E1164" s="167" t="s">
        <v>999</v>
      </c>
      <c r="F1164" s="168" t="s">
        <v>1000</v>
      </c>
      <c r="G1164" s="169" t="s">
        <v>191</v>
      </c>
      <c r="H1164" s="170">
        <v>1</v>
      </c>
      <c r="I1164" s="171"/>
      <c r="J1164" s="172">
        <f>ROUND(I1164*H1164,2)</f>
        <v>0</v>
      </c>
      <c r="K1164" s="168" t="s">
        <v>216</v>
      </c>
      <c r="L1164" s="173"/>
      <c r="M1164" s="174" t="s">
        <v>44</v>
      </c>
      <c r="N1164" s="175" t="s">
        <v>53</v>
      </c>
      <c r="P1164" s="136">
        <f>O1164*H1164</f>
        <v>0</v>
      </c>
      <c r="Q1164" s="136">
        <v>0</v>
      </c>
      <c r="R1164" s="136">
        <f>Q1164*H1164</f>
        <v>0</v>
      </c>
      <c r="S1164" s="136">
        <v>0</v>
      </c>
      <c r="T1164" s="137">
        <f>S1164*H1164</f>
        <v>0</v>
      </c>
      <c r="AR1164" s="138" t="s">
        <v>92</v>
      </c>
      <c r="AT1164" s="138" t="s">
        <v>209</v>
      </c>
      <c r="AU1164" s="138" t="s">
        <v>92</v>
      </c>
      <c r="AY1164" s="16" t="s">
        <v>135</v>
      </c>
      <c r="BE1164" s="139">
        <f>IF(N1164="základní",J1164,0)</f>
        <v>0</v>
      </c>
      <c r="BF1164" s="139">
        <f>IF(N1164="snížená",J1164,0)</f>
        <v>0</v>
      </c>
      <c r="BG1164" s="139">
        <f>IF(N1164="zákl. přenesená",J1164,0)</f>
        <v>0</v>
      </c>
      <c r="BH1164" s="139">
        <f>IF(N1164="sníž. přenesená",J1164,0)</f>
        <v>0</v>
      </c>
      <c r="BI1164" s="139">
        <f>IF(N1164="nulová",J1164,0)</f>
        <v>0</v>
      </c>
      <c r="BJ1164" s="16" t="s">
        <v>90</v>
      </c>
      <c r="BK1164" s="139">
        <f>ROUND(I1164*H1164,2)</f>
        <v>0</v>
      </c>
      <c r="BL1164" s="16" t="s">
        <v>90</v>
      </c>
      <c r="BM1164" s="138" t="s">
        <v>1001</v>
      </c>
    </row>
    <row r="1165" spans="2:65" s="12" customFormat="1" ht="11.25">
      <c r="B1165" s="144"/>
      <c r="D1165" s="145" t="s">
        <v>146</v>
      </c>
      <c r="E1165" s="146" t="s">
        <v>44</v>
      </c>
      <c r="F1165" s="147" t="s">
        <v>995</v>
      </c>
      <c r="H1165" s="146" t="s">
        <v>44</v>
      </c>
      <c r="I1165" s="148"/>
      <c r="L1165" s="144"/>
      <c r="M1165" s="149"/>
      <c r="T1165" s="150"/>
      <c r="AT1165" s="146" t="s">
        <v>146</v>
      </c>
      <c r="AU1165" s="146" t="s">
        <v>92</v>
      </c>
      <c r="AV1165" s="12" t="s">
        <v>90</v>
      </c>
      <c r="AW1165" s="12" t="s">
        <v>42</v>
      </c>
      <c r="AX1165" s="12" t="s">
        <v>82</v>
      </c>
      <c r="AY1165" s="146" t="s">
        <v>135</v>
      </c>
    </row>
    <row r="1166" spans="2:65" s="12" customFormat="1" ht="11.25">
      <c r="B1166" s="144"/>
      <c r="D1166" s="145" t="s">
        <v>146</v>
      </c>
      <c r="E1166" s="146" t="s">
        <v>44</v>
      </c>
      <c r="F1166" s="147" t="s">
        <v>996</v>
      </c>
      <c r="H1166" s="146" t="s">
        <v>44</v>
      </c>
      <c r="I1166" s="148"/>
      <c r="L1166" s="144"/>
      <c r="M1166" s="149"/>
      <c r="T1166" s="150"/>
      <c r="AT1166" s="146" t="s">
        <v>146</v>
      </c>
      <c r="AU1166" s="146" t="s">
        <v>92</v>
      </c>
      <c r="AV1166" s="12" t="s">
        <v>90</v>
      </c>
      <c r="AW1166" s="12" t="s">
        <v>42</v>
      </c>
      <c r="AX1166" s="12" t="s">
        <v>82</v>
      </c>
      <c r="AY1166" s="146" t="s">
        <v>135</v>
      </c>
    </row>
    <row r="1167" spans="2:65" s="13" customFormat="1" ht="11.25">
      <c r="B1167" s="151"/>
      <c r="D1167" s="145" t="s">
        <v>146</v>
      </c>
      <c r="E1167" s="152" t="s">
        <v>44</v>
      </c>
      <c r="F1167" s="153" t="s">
        <v>997</v>
      </c>
      <c r="H1167" s="154">
        <v>1</v>
      </c>
      <c r="I1167" s="155"/>
      <c r="L1167" s="151"/>
      <c r="M1167" s="156"/>
      <c r="T1167" s="157"/>
      <c r="AT1167" s="152" t="s">
        <v>146</v>
      </c>
      <c r="AU1167" s="152" t="s">
        <v>92</v>
      </c>
      <c r="AV1167" s="13" t="s">
        <v>92</v>
      </c>
      <c r="AW1167" s="13" t="s">
        <v>42</v>
      </c>
      <c r="AX1167" s="13" t="s">
        <v>90</v>
      </c>
      <c r="AY1167" s="152" t="s">
        <v>135</v>
      </c>
    </row>
    <row r="1168" spans="2:65" s="1" customFormat="1" ht="16.5" customHeight="1">
      <c r="B1168" s="32"/>
      <c r="C1168" s="166" t="s">
        <v>1002</v>
      </c>
      <c r="D1168" s="166" t="s">
        <v>209</v>
      </c>
      <c r="E1168" s="167" t="s">
        <v>1003</v>
      </c>
      <c r="F1168" s="168" t="s">
        <v>1004</v>
      </c>
      <c r="G1168" s="169" t="s">
        <v>191</v>
      </c>
      <c r="H1168" s="170">
        <v>1</v>
      </c>
      <c r="I1168" s="171"/>
      <c r="J1168" s="172">
        <f>ROUND(I1168*H1168,2)</f>
        <v>0</v>
      </c>
      <c r="K1168" s="168" t="s">
        <v>216</v>
      </c>
      <c r="L1168" s="173"/>
      <c r="M1168" s="174" t="s">
        <v>44</v>
      </c>
      <c r="N1168" s="175" t="s">
        <v>53</v>
      </c>
      <c r="P1168" s="136">
        <f>O1168*H1168</f>
        <v>0</v>
      </c>
      <c r="Q1168" s="136">
        <v>0</v>
      </c>
      <c r="R1168" s="136">
        <f>Q1168*H1168</f>
        <v>0</v>
      </c>
      <c r="S1168" s="136">
        <v>0</v>
      </c>
      <c r="T1168" s="137">
        <f>S1168*H1168</f>
        <v>0</v>
      </c>
      <c r="AR1168" s="138" t="s">
        <v>92</v>
      </c>
      <c r="AT1168" s="138" t="s">
        <v>209</v>
      </c>
      <c r="AU1168" s="138" t="s">
        <v>92</v>
      </c>
      <c r="AY1168" s="16" t="s">
        <v>135</v>
      </c>
      <c r="BE1168" s="139">
        <f>IF(N1168="základní",J1168,0)</f>
        <v>0</v>
      </c>
      <c r="BF1168" s="139">
        <f>IF(N1168="snížená",J1168,0)</f>
        <v>0</v>
      </c>
      <c r="BG1168" s="139">
        <f>IF(N1168="zákl. přenesená",J1168,0)</f>
        <v>0</v>
      </c>
      <c r="BH1168" s="139">
        <f>IF(N1168="sníž. přenesená",J1168,0)</f>
        <v>0</v>
      </c>
      <c r="BI1168" s="139">
        <f>IF(N1168="nulová",J1168,0)</f>
        <v>0</v>
      </c>
      <c r="BJ1168" s="16" t="s">
        <v>90</v>
      </c>
      <c r="BK1168" s="139">
        <f>ROUND(I1168*H1168,2)</f>
        <v>0</v>
      </c>
      <c r="BL1168" s="16" t="s">
        <v>90</v>
      </c>
      <c r="BM1168" s="138" t="s">
        <v>1005</v>
      </c>
    </row>
    <row r="1169" spans="2:65" s="12" customFormat="1" ht="11.25">
      <c r="B1169" s="144"/>
      <c r="D1169" s="145" t="s">
        <v>146</v>
      </c>
      <c r="E1169" s="146" t="s">
        <v>44</v>
      </c>
      <c r="F1169" s="147" t="s">
        <v>995</v>
      </c>
      <c r="H1169" s="146" t="s">
        <v>44</v>
      </c>
      <c r="I1169" s="148"/>
      <c r="L1169" s="144"/>
      <c r="M1169" s="149"/>
      <c r="T1169" s="150"/>
      <c r="AT1169" s="146" t="s">
        <v>146</v>
      </c>
      <c r="AU1169" s="146" t="s">
        <v>92</v>
      </c>
      <c r="AV1169" s="12" t="s">
        <v>90</v>
      </c>
      <c r="AW1169" s="12" t="s">
        <v>42</v>
      </c>
      <c r="AX1169" s="12" t="s">
        <v>82</v>
      </c>
      <c r="AY1169" s="146" t="s">
        <v>135</v>
      </c>
    </row>
    <row r="1170" spans="2:65" s="12" customFormat="1" ht="11.25">
      <c r="B1170" s="144"/>
      <c r="D1170" s="145" t="s">
        <v>146</v>
      </c>
      <c r="E1170" s="146" t="s">
        <v>44</v>
      </c>
      <c r="F1170" s="147" t="s">
        <v>996</v>
      </c>
      <c r="H1170" s="146" t="s">
        <v>44</v>
      </c>
      <c r="I1170" s="148"/>
      <c r="L1170" s="144"/>
      <c r="M1170" s="149"/>
      <c r="T1170" s="150"/>
      <c r="AT1170" s="146" t="s">
        <v>146</v>
      </c>
      <c r="AU1170" s="146" t="s">
        <v>92</v>
      </c>
      <c r="AV1170" s="12" t="s">
        <v>90</v>
      </c>
      <c r="AW1170" s="12" t="s">
        <v>42</v>
      </c>
      <c r="AX1170" s="12" t="s">
        <v>82</v>
      </c>
      <c r="AY1170" s="146" t="s">
        <v>135</v>
      </c>
    </row>
    <row r="1171" spans="2:65" s="13" customFormat="1" ht="11.25">
      <c r="B1171" s="151"/>
      <c r="D1171" s="145" t="s">
        <v>146</v>
      </c>
      <c r="E1171" s="152" t="s">
        <v>44</v>
      </c>
      <c r="F1171" s="153" t="s">
        <v>997</v>
      </c>
      <c r="H1171" s="154">
        <v>1</v>
      </c>
      <c r="I1171" s="155"/>
      <c r="L1171" s="151"/>
      <c r="M1171" s="156"/>
      <c r="T1171" s="157"/>
      <c r="AT1171" s="152" t="s">
        <v>146</v>
      </c>
      <c r="AU1171" s="152" t="s">
        <v>92</v>
      </c>
      <c r="AV1171" s="13" t="s">
        <v>92</v>
      </c>
      <c r="AW1171" s="13" t="s">
        <v>42</v>
      </c>
      <c r="AX1171" s="13" t="s">
        <v>90</v>
      </c>
      <c r="AY1171" s="152" t="s">
        <v>135</v>
      </c>
    </row>
    <row r="1172" spans="2:65" s="1" customFormat="1" ht="16.5" customHeight="1">
      <c r="B1172" s="32"/>
      <c r="C1172" s="166" t="s">
        <v>1006</v>
      </c>
      <c r="D1172" s="166" t="s">
        <v>209</v>
      </c>
      <c r="E1172" s="167" t="s">
        <v>1007</v>
      </c>
      <c r="F1172" s="168" t="s">
        <v>1008</v>
      </c>
      <c r="G1172" s="169" t="s">
        <v>191</v>
      </c>
      <c r="H1172" s="170">
        <v>1</v>
      </c>
      <c r="I1172" s="171"/>
      <c r="J1172" s="172">
        <f>ROUND(I1172*H1172,2)</f>
        <v>0</v>
      </c>
      <c r="K1172" s="168" t="s">
        <v>216</v>
      </c>
      <c r="L1172" s="173"/>
      <c r="M1172" s="174" t="s">
        <v>44</v>
      </c>
      <c r="N1172" s="175" t="s">
        <v>53</v>
      </c>
      <c r="P1172" s="136">
        <f>O1172*H1172</f>
        <v>0</v>
      </c>
      <c r="Q1172" s="136">
        <v>0</v>
      </c>
      <c r="R1172" s="136">
        <f>Q1172*H1172</f>
        <v>0</v>
      </c>
      <c r="S1172" s="136">
        <v>0</v>
      </c>
      <c r="T1172" s="137">
        <f>S1172*H1172</f>
        <v>0</v>
      </c>
      <c r="AR1172" s="138" t="s">
        <v>92</v>
      </c>
      <c r="AT1172" s="138" t="s">
        <v>209</v>
      </c>
      <c r="AU1172" s="138" t="s">
        <v>92</v>
      </c>
      <c r="AY1172" s="16" t="s">
        <v>135</v>
      </c>
      <c r="BE1172" s="139">
        <f>IF(N1172="základní",J1172,0)</f>
        <v>0</v>
      </c>
      <c r="BF1172" s="139">
        <f>IF(N1172="snížená",J1172,0)</f>
        <v>0</v>
      </c>
      <c r="BG1172" s="139">
        <f>IF(N1172="zákl. přenesená",J1172,0)</f>
        <v>0</v>
      </c>
      <c r="BH1172" s="139">
        <f>IF(N1172="sníž. přenesená",J1172,0)</f>
        <v>0</v>
      </c>
      <c r="BI1172" s="139">
        <f>IF(N1172="nulová",J1172,0)</f>
        <v>0</v>
      </c>
      <c r="BJ1172" s="16" t="s">
        <v>90</v>
      </c>
      <c r="BK1172" s="139">
        <f>ROUND(I1172*H1172,2)</f>
        <v>0</v>
      </c>
      <c r="BL1172" s="16" t="s">
        <v>90</v>
      </c>
      <c r="BM1172" s="138" t="s">
        <v>1009</v>
      </c>
    </row>
    <row r="1173" spans="2:65" s="12" customFormat="1" ht="11.25">
      <c r="B1173" s="144"/>
      <c r="D1173" s="145" t="s">
        <v>146</v>
      </c>
      <c r="E1173" s="146" t="s">
        <v>44</v>
      </c>
      <c r="F1173" s="147" t="s">
        <v>995</v>
      </c>
      <c r="H1173" s="146" t="s">
        <v>44</v>
      </c>
      <c r="I1173" s="148"/>
      <c r="L1173" s="144"/>
      <c r="M1173" s="149"/>
      <c r="T1173" s="150"/>
      <c r="AT1173" s="146" t="s">
        <v>146</v>
      </c>
      <c r="AU1173" s="146" t="s">
        <v>92</v>
      </c>
      <c r="AV1173" s="12" t="s">
        <v>90</v>
      </c>
      <c r="AW1173" s="12" t="s">
        <v>42</v>
      </c>
      <c r="AX1173" s="12" t="s">
        <v>82</v>
      </c>
      <c r="AY1173" s="146" t="s">
        <v>135</v>
      </c>
    </row>
    <row r="1174" spans="2:65" s="12" customFormat="1" ht="11.25">
      <c r="B1174" s="144"/>
      <c r="D1174" s="145" t="s">
        <v>146</v>
      </c>
      <c r="E1174" s="146" t="s">
        <v>44</v>
      </c>
      <c r="F1174" s="147" t="s">
        <v>996</v>
      </c>
      <c r="H1174" s="146" t="s">
        <v>44</v>
      </c>
      <c r="I1174" s="148"/>
      <c r="L1174" s="144"/>
      <c r="M1174" s="149"/>
      <c r="T1174" s="150"/>
      <c r="AT1174" s="146" t="s">
        <v>146</v>
      </c>
      <c r="AU1174" s="146" t="s">
        <v>92</v>
      </c>
      <c r="AV1174" s="12" t="s">
        <v>90</v>
      </c>
      <c r="AW1174" s="12" t="s">
        <v>42</v>
      </c>
      <c r="AX1174" s="12" t="s">
        <v>82</v>
      </c>
      <c r="AY1174" s="146" t="s">
        <v>135</v>
      </c>
    </row>
    <row r="1175" spans="2:65" s="12" customFormat="1" ht="11.25">
      <c r="B1175" s="144"/>
      <c r="D1175" s="145" t="s">
        <v>146</v>
      </c>
      <c r="E1175" s="146" t="s">
        <v>44</v>
      </c>
      <c r="F1175" s="147" t="s">
        <v>1010</v>
      </c>
      <c r="H1175" s="146" t="s">
        <v>44</v>
      </c>
      <c r="I1175" s="148"/>
      <c r="L1175" s="144"/>
      <c r="M1175" s="149"/>
      <c r="T1175" s="150"/>
      <c r="AT1175" s="146" t="s">
        <v>146</v>
      </c>
      <c r="AU1175" s="146" t="s">
        <v>92</v>
      </c>
      <c r="AV1175" s="12" t="s">
        <v>90</v>
      </c>
      <c r="AW1175" s="12" t="s">
        <v>42</v>
      </c>
      <c r="AX1175" s="12" t="s">
        <v>82</v>
      </c>
      <c r="AY1175" s="146" t="s">
        <v>135</v>
      </c>
    </row>
    <row r="1176" spans="2:65" s="13" customFormat="1" ht="11.25">
      <c r="B1176" s="151"/>
      <c r="D1176" s="145" t="s">
        <v>146</v>
      </c>
      <c r="E1176" s="152" t="s">
        <v>44</v>
      </c>
      <c r="F1176" s="153" t="s">
        <v>997</v>
      </c>
      <c r="H1176" s="154">
        <v>1</v>
      </c>
      <c r="I1176" s="155"/>
      <c r="L1176" s="151"/>
      <c r="M1176" s="156"/>
      <c r="T1176" s="157"/>
      <c r="AT1176" s="152" t="s">
        <v>146</v>
      </c>
      <c r="AU1176" s="152" t="s">
        <v>92</v>
      </c>
      <c r="AV1176" s="13" t="s">
        <v>92</v>
      </c>
      <c r="AW1176" s="13" t="s">
        <v>42</v>
      </c>
      <c r="AX1176" s="13" t="s">
        <v>90</v>
      </c>
      <c r="AY1176" s="152" t="s">
        <v>135</v>
      </c>
    </row>
    <row r="1177" spans="2:65" s="1" customFormat="1" ht="24.2" customHeight="1">
      <c r="B1177" s="32"/>
      <c r="C1177" s="127" t="s">
        <v>1011</v>
      </c>
      <c r="D1177" s="127" t="s">
        <v>137</v>
      </c>
      <c r="E1177" s="128" t="s">
        <v>1012</v>
      </c>
      <c r="F1177" s="129" t="s">
        <v>1013</v>
      </c>
      <c r="G1177" s="130" t="s">
        <v>191</v>
      </c>
      <c r="H1177" s="131">
        <v>1</v>
      </c>
      <c r="I1177" s="132"/>
      <c r="J1177" s="133">
        <f>ROUND(I1177*H1177,2)</f>
        <v>0</v>
      </c>
      <c r="K1177" s="129" t="s">
        <v>141</v>
      </c>
      <c r="L1177" s="32"/>
      <c r="M1177" s="134" t="s">
        <v>44</v>
      </c>
      <c r="N1177" s="135" t="s">
        <v>53</v>
      </c>
      <c r="P1177" s="136">
        <f>O1177*H1177</f>
        <v>0</v>
      </c>
      <c r="Q1177" s="136">
        <v>0</v>
      </c>
      <c r="R1177" s="136">
        <f>Q1177*H1177</f>
        <v>0</v>
      </c>
      <c r="S1177" s="136">
        <v>0</v>
      </c>
      <c r="T1177" s="137">
        <f>S1177*H1177</f>
        <v>0</v>
      </c>
      <c r="AR1177" s="138" t="s">
        <v>90</v>
      </c>
      <c r="AT1177" s="138" t="s">
        <v>137</v>
      </c>
      <c r="AU1177" s="138" t="s">
        <v>92</v>
      </c>
      <c r="AY1177" s="16" t="s">
        <v>135</v>
      </c>
      <c r="BE1177" s="139">
        <f>IF(N1177="základní",J1177,0)</f>
        <v>0</v>
      </c>
      <c r="BF1177" s="139">
        <f>IF(N1177="snížená",J1177,0)</f>
        <v>0</v>
      </c>
      <c r="BG1177" s="139">
        <f>IF(N1177="zákl. přenesená",J1177,0)</f>
        <v>0</v>
      </c>
      <c r="BH1177" s="139">
        <f>IF(N1177="sníž. přenesená",J1177,0)</f>
        <v>0</v>
      </c>
      <c r="BI1177" s="139">
        <f>IF(N1177="nulová",J1177,0)</f>
        <v>0</v>
      </c>
      <c r="BJ1177" s="16" t="s">
        <v>90</v>
      </c>
      <c r="BK1177" s="139">
        <f>ROUND(I1177*H1177,2)</f>
        <v>0</v>
      </c>
      <c r="BL1177" s="16" t="s">
        <v>90</v>
      </c>
      <c r="BM1177" s="138" t="s">
        <v>1014</v>
      </c>
    </row>
    <row r="1178" spans="2:65" s="1" customFormat="1" ht="11.25">
      <c r="B1178" s="32"/>
      <c r="D1178" s="140" t="s">
        <v>144</v>
      </c>
      <c r="F1178" s="141" t="s">
        <v>1015</v>
      </c>
      <c r="I1178" s="142"/>
      <c r="L1178" s="32"/>
      <c r="M1178" s="143"/>
      <c r="T1178" s="53"/>
      <c r="AT1178" s="16" t="s">
        <v>144</v>
      </c>
      <c r="AU1178" s="16" t="s">
        <v>92</v>
      </c>
    </row>
    <row r="1179" spans="2:65" s="12" customFormat="1" ht="11.25">
      <c r="B1179" s="144"/>
      <c r="D1179" s="145" t="s">
        <v>146</v>
      </c>
      <c r="E1179" s="146" t="s">
        <v>44</v>
      </c>
      <c r="F1179" s="147" t="s">
        <v>252</v>
      </c>
      <c r="H1179" s="146" t="s">
        <v>44</v>
      </c>
      <c r="I1179" s="148"/>
      <c r="L1179" s="144"/>
      <c r="M1179" s="149"/>
      <c r="T1179" s="150"/>
      <c r="AT1179" s="146" t="s">
        <v>146</v>
      </c>
      <c r="AU1179" s="146" t="s">
        <v>92</v>
      </c>
      <c r="AV1179" s="12" t="s">
        <v>90</v>
      </c>
      <c r="AW1179" s="12" t="s">
        <v>42</v>
      </c>
      <c r="AX1179" s="12" t="s">
        <v>82</v>
      </c>
      <c r="AY1179" s="146" t="s">
        <v>135</v>
      </c>
    </row>
    <row r="1180" spans="2:65" s="12" customFormat="1" ht="11.25">
      <c r="B1180" s="144"/>
      <c r="D1180" s="145" t="s">
        <v>146</v>
      </c>
      <c r="E1180" s="146" t="s">
        <v>44</v>
      </c>
      <c r="F1180" s="147" t="s">
        <v>396</v>
      </c>
      <c r="H1180" s="146" t="s">
        <v>44</v>
      </c>
      <c r="I1180" s="148"/>
      <c r="L1180" s="144"/>
      <c r="M1180" s="149"/>
      <c r="T1180" s="150"/>
      <c r="AT1180" s="146" t="s">
        <v>146</v>
      </c>
      <c r="AU1180" s="146" t="s">
        <v>92</v>
      </c>
      <c r="AV1180" s="12" t="s">
        <v>90</v>
      </c>
      <c r="AW1180" s="12" t="s">
        <v>42</v>
      </c>
      <c r="AX1180" s="12" t="s">
        <v>82</v>
      </c>
      <c r="AY1180" s="146" t="s">
        <v>135</v>
      </c>
    </row>
    <row r="1181" spans="2:65" s="12" customFormat="1" ht="11.25">
      <c r="B1181" s="144"/>
      <c r="D1181" s="145" t="s">
        <v>146</v>
      </c>
      <c r="E1181" s="146" t="s">
        <v>44</v>
      </c>
      <c r="F1181" s="147" t="s">
        <v>1016</v>
      </c>
      <c r="H1181" s="146" t="s">
        <v>44</v>
      </c>
      <c r="I1181" s="148"/>
      <c r="L1181" s="144"/>
      <c r="M1181" s="149"/>
      <c r="T1181" s="150"/>
      <c r="AT1181" s="146" t="s">
        <v>146</v>
      </c>
      <c r="AU1181" s="146" t="s">
        <v>92</v>
      </c>
      <c r="AV1181" s="12" t="s">
        <v>90</v>
      </c>
      <c r="AW1181" s="12" t="s">
        <v>42</v>
      </c>
      <c r="AX1181" s="12" t="s">
        <v>82</v>
      </c>
      <c r="AY1181" s="146" t="s">
        <v>135</v>
      </c>
    </row>
    <row r="1182" spans="2:65" s="13" customFormat="1" ht="11.25">
      <c r="B1182" s="151"/>
      <c r="D1182" s="145" t="s">
        <v>146</v>
      </c>
      <c r="E1182" s="152" t="s">
        <v>44</v>
      </c>
      <c r="F1182" s="153" t="s">
        <v>90</v>
      </c>
      <c r="H1182" s="154">
        <v>1</v>
      </c>
      <c r="I1182" s="155"/>
      <c r="L1182" s="151"/>
      <c r="M1182" s="156"/>
      <c r="T1182" s="157"/>
      <c r="AT1182" s="152" t="s">
        <v>146</v>
      </c>
      <c r="AU1182" s="152" t="s">
        <v>92</v>
      </c>
      <c r="AV1182" s="13" t="s">
        <v>92</v>
      </c>
      <c r="AW1182" s="13" t="s">
        <v>42</v>
      </c>
      <c r="AX1182" s="13" t="s">
        <v>90</v>
      </c>
      <c r="AY1182" s="152" t="s">
        <v>135</v>
      </c>
    </row>
    <row r="1183" spans="2:65" s="1" customFormat="1" ht="24.2" customHeight="1">
      <c r="B1183" s="32"/>
      <c r="C1183" s="127" t="s">
        <v>1017</v>
      </c>
      <c r="D1183" s="127" t="s">
        <v>137</v>
      </c>
      <c r="E1183" s="128" t="s">
        <v>1018</v>
      </c>
      <c r="F1183" s="129" t="s">
        <v>1019</v>
      </c>
      <c r="G1183" s="130" t="s">
        <v>191</v>
      </c>
      <c r="H1183" s="131">
        <v>3</v>
      </c>
      <c r="I1183" s="132"/>
      <c r="J1183" s="133">
        <f>ROUND(I1183*H1183,2)</f>
        <v>0</v>
      </c>
      <c r="K1183" s="129" t="s">
        <v>141</v>
      </c>
      <c r="L1183" s="32"/>
      <c r="M1183" s="134" t="s">
        <v>44</v>
      </c>
      <c r="N1183" s="135" t="s">
        <v>53</v>
      </c>
      <c r="P1183" s="136">
        <f>O1183*H1183</f>
        <v>0</v>
      </c>
      <c r="Q1183" s="136">
        <v>0</v>
      </c>
      <c r="R1183" s="136">
        <f>Q1183*H1183</f>
        <v>0</v>
      </c>
      <c r="S1183" s="136">
        <v>0</v>
      </c>
      <c r="T1183" s="137">
        <f>S1183*H1183</f>
        <v>0</v>
      </c>
      <c r="AR1183" s="138" t="s">
        <v>90</v>
      </c>
      <c r="AT1183" s="138" t="s">
        <v>137</v>
      </c>
      <c r="AU1183" s="138" t="s">
        <v>92</v>
      </c>
      <c r="AY1183" s="16" t="s">
        <v>135</v>
      </c>
      <c r="BE1183" s="139">
        <f>IF(N1183="základní",J1183,0)</f>
        <v>0</v>
      </c>
      <c r="BF1183" s="139">
        <f>IF(N1183="snížená",J1183,0)</f>
        <v>0</v>
      </c>
      <c r="BG1183" s="139">
        <f>IF(N1183="zákl. přenesená",J1183,0)</f>
        <v>0</v>
      </c>
      <c r="BH1183" s="139">
        <f>IF(N1183="sníž. přenesená",J1183,0)</f>
        <v>0</v>
      </c>
      <c r="BI1183" s="139">
        <f>IF(N1183="nulová",J1183,0)</f>
        <v>0</v>
      </c>
      <c r="BJ1183" s="16" t="s">
        <v>90</v>
      </c>
      <c r="BK1183" s="139">
        <f>ROUND(I1183*H1183,2)</f>
        <v>0</v>
      </c>
      <c r="BL1183" s="16" t="s">
        <v>90</v>
      </c>
      <c r="BM1183" s="138" t="s">
        <v>1020</v>
      </c>
    </row>
    <row r="1184" spans="2:65" s="1" customFormat="1" ht="11.25">
      <c r="B1184" s="32"/>
      <c r="D1184" s="140" t="s">
        <v>144</v>
      </c>
      <c r="F1184" s="141" t="s">
        <v>1021</v>
      </c>
      <c r="I1184" s="142"/>
      <c r="L1184" s="32"/>
      <c r="M1184" s="143"/>
      <c r="T1184" s="53"/>
      <c r="AT1184" s="16" t="s">
        <v>144</v>
      </c>
      <c r="AU1184" s="16" t="s">
        <v>92</v>
      </c>
    </row>
    <row r="1185" spans="2:65" s="12" customFormat="1" ht="11.25">
      <c r="B1185" s="144"/>
      <c r="D1185" s="145" t="s">
        <v>146</v>
      </c>
      <c r="E1185" s="146" t="s">
        <v>44</v>
      </c>
      <c r="F1185" s="147" t="s">
        <v>252</v>
      </c>
      <c r="H1185" s="146" t="s">
        <v>44</v>
      </c>
      <c r="I1185" s="148"/>
      <c r="L1185" s="144"/>
      <c r="M1185" s="149"/>
      <c r="T1185" s="150"/>
      <c r="AT1185" s="146" t="s">
        <v>146</v>
      </c>
      <c r="AU1185" s="146" t="s">
        <v>92</v>
      </c>
      <c r="AV1185" s="12" t="s">
        <v>90</v>
      </c>
      <c r="AW1185" s="12" t="s">
        <v>42</v>
      </c>
      <c r="AX1185" s="12" t="s">
        <v>82</v>
      </c>
      <c r="AY1185" s="146" t="s">
        <v>135</v>
      </c>
    </row>
    <row r="1186" spans="2:65" s="12" customFormat="1" ht="11.25">
      <c r="B1186" s="144"/>
      <c r="D1186" s="145" t="s">
        <v>146</v>
      </c>
      <c r="E1186" s="146" t="s">
        <v>44</v>
      </c>
      <c r="F1186" s="147" t="s">
        <v>396</v>
      </c>
      <c r="H1186" s="146" t="s">
        <v>44</v>
      </c>
      <c r="I1186" s="148"/>
      <c r="L1186" s="144"/>
      <c r="M1186" s="149"/>
      <c r="T1186" s="150"/>
      <c r="AT1186" s="146" t="s">
        <v>146</v>
      </c>
      <c r="AU1186" s="146" t="s">
        <v>92</v>
      </c>
      <c r="AV1186" s="12" t="s">
        <v>90</v>
      </c>
      <c r="AW1186" s="12" t="s">
        <v>42</v>
      </c>
      <c r="AX1186" s="12" t="s">
        <v>82</v>
      </c>
      <c r="AY1186" s="146" t="s">
        <v>135</v>
      </c>
    </row>
    <row r="1187" spans="2:65" s="12" customFormat="1" ht="11.25">
      <c r="B1187" s="144"/>
      <c r="D1187" s="145" t="s">
        <v>146</v>
      </c>
      <c r="E1187" s="146" t="s">
        <v>44</v>
      </c>
      <c r="F1187" s="147" t="s">
        <v>1022</v>
      </c>
      <c r="H1187" s="146" t="s">
        <v>44</v>
      </c>
      <c r="I1187" s="148"/>
      <c r="L1187" s="144"/>
      <c r="M1187" s="149"/>
      <c r="T1187" s="150"/>
      <c r="AT1187" s="146" t="s">
        <v>146</v>
      </c>
      <c r="AU1187" s="146" t="s">
        <v>92</v>
      </c>
      <c r="AV1187" s="12" t="s">
        <v>90</v>
      </c>
      <c r="AW1187" s="12" t="s">
        <v>42</v>
      </c>
      <c r="AX1187" s="12" t="s">
        <v>82</v>
      </c>
      <c r="AY1187" s="146" t="s">
        <v>135</v>
      </c>
    </row>
    <row r="1188" spans="2:65" s="13" customFormat="1" ht="11.25">
      <c r="B1188" s="151"/>
      <c r="D1188" s="145" t="s">
        <v>146</v>
      </c>
      <c r="E1188" s="152" t="s">
        <v>44</v>
      </c>
      <c r="F1188" s="153" t="s">
        <v>158</v>
      </c>
      <c r="H1188" s="154">
        <v>3</v>
      </c>
      <c r="I1188" s="155"/>
      <c r="L1188" s="151"/>
      <c r="M1188" s="156"/>
      <c r="T1188" s="157"/>
      <c r="AT1188" s="152" t="s">
        <v>146</v>
      </c>
      <c r="AU1188" s="152" t="s">
        <v>92</v>
      </c>
      <c r="AV1188" s="13" t="s">
        <v>92</v>
      </c>
      <c r="AW1188" s="13" t="s">
        <v>42</v>
      </c>
      <c r="AX1188" s="13" t="s">
        <v>90</v>
      </c>
      <c r="AY1188" s="152" t="s">
        <v>135</v>
      </c>
    </row>
    <row r="1189" spans="2:65" s="1" customFormat="1" ht="33" customHeight="1">
      <c r="B1189" s="32"/>
      <c r="C1189" s="127" t="s">
        <v>1023</v>
      </c>
      <c r="D1189" s="127" t="s">
        <v>137</v>
      </c>
      <c r="E1189" s="128" t="s">
        <v>1024</v>
      </c>
      <c r="F1189" s="129" t="s">
        <v>1025</v>
      </c>
      <c r="G1189" s="130" t="s">
        <v>191</v>
      </c>
      <c r="H1189" s="131">
        <v>2</v>
      </c>
      <c r="I1189" s="132"/>
      <c r="J1189" s="133">
        <f>ROUND(I1189*H1189,2)</f>
        <v>0</v>
      </c>
      <c r="K1189" s="129" t="s">
        <v>141</v>
      </c>
      <c r="L1189" s="32"/>
      <c r="M1189" s="134" t="s">
        <v>44</v>
      </c>
      <c r="N1189" s="135" t="s">
        <v>53</v>
      </c>
      <c r="P1189" s="136">
        <f>O1189*H1189</f>
        <v>0</v>
      </c>
      <c r="Q1189" s="136">
        <v>0</v>
      </c>
      <c r="R1189" s="136">
        <f>Q1189*H1189</f>
        <v>0</v>
      </c>
      <c r="S1189" s="136">
        <v>0</v>
      </c>
      <c r="T1189" s="137">
        <f>S1189*H1189</f>
        <v>0</v>
      </c>
      <c r="AR1189" s="138" t="s">
        <v>90</v>
      </c>
      <c r="AT1189" s="138" t="s">
        <v>137</v>
      </c>
      <c r="AU1189" s="138" t="s">
        <v>92</v>
      </c>
      <c r="AY1189" s="16" t="s">
        <v>135</v>
      </c>
      <c r="BE1189" s="139">
        <f>IF(N1189="základní",J1189,0)</f>
        <v>0</v>
      </c>
      <c r="BF1189" s="139">
        <f>IF(N1189="snížená",J1189,0)</f>
        <v>0</v>
      </c>
      <c r="BG1189" s="139">
        <f>IF(N1189="zákl. přenesená",J1189,0)</f>
        <v>0</v>
      </c>
      <c r="BH1189" s="139">
        <f>IF(N1189="sníž. přenesená",J1189,0)</f>
        <v>0</v>
      </c>
      <c r="BI1189" s="139">
        <f>IF(N1189="nulová",J1189,0)</f>
        <v>0</v>
      </c>
      <c r="BJ1189" s="16" t="s">
        <v>90</v>
      </c>
      <c r="BK1189" s="139">
        <f>ROUND(I1189*H1189,2)</f>
        <v>0</v>
      </c>
      <c r="BL1189" s="16" t="s">
        <v>90</v>
      </c>
      <c r="BM1189" s="138" t="s">
        <v>1026</v>
      </c>
    </row>
    <row r="1190" spans="2:65" s="1" customFormat="1" ht="11.25">
      <c r="B1190" s="32"/>
      <c r="D1190" s="140" t="s">
        <v>144</v>
      </c>
      <c r="F1190" s="141" t="s">
        <v>1027</v>
      </c>
      <c r="I1190" s="142"/>
      <c r="L1190" s="32"/>
      <c r="M1190" s="143"/>
      <c r="T1190" s="53"/>
      <c r="AT1190" s="16" t="s">
        <v>144</v>
      </c>
      <c r="AU1190" s="16" t="s">
        <v>92</v>
      </c>
    </row>
    <row r="1191" spans="2:65" s="12" customFormat="1" ht="11.25">
      <c r="B1191" s="144"/>
      <c r="D1191" s="145" t="s">
        <v>146</v>
      </c>
      <c r="E1191" s="146" t="s">
        <v>44</v>
      </c>
      <c r="F1191" s="147" t="s">
        <v>252</v>
      </c>
      <c r="H1191" s="146" t="s">
        <v>44</v>
      </c>
      <c r="I1191" s="148"/>
      <c r="L1191" s="144"/>
      <c r="M1191" s="149"/>
      <c r="T1191" s="150"/>
      <c r="AT1191" s="146" t="s">
        <v>146</v>
      </c>
      <c r="AU1191" s="146" t="s">
        <v>92</v>
      </c>
      <c r="AV1191" s="12" t="s">
        <v>90</v>
      </c>
      <c r="AW1191" s="12" t="s">
        <v>42</v>
      </c>
      <c r="AX1191" s="12" t="s">
        <v>82</v>
      </c>
      <c r="AY1191" s="146" t="s">
        <v>135</v>
      </c>
    </row>
    <row r="1192" spans="2:65" s="12" customFormat="1" ht="11.25">
      <c r="B1192" s="144"/>
      <c r="D1192" s="145" t="s">
        <v>146</v>
      </c>
      <c r="E1192" s="146" t="s">
        <v>44</v>
      </c>
      <c r="F1192" s="147" t="s">
        <v>396</v>
      </c>
      <c r="H1192" s="146" t="s">
        <v>44</v>
      </c>
      <c r="I1192" s="148"/>
      <c r="L1192" s="144"/>
      <c r="M1192" s="149"/>
      <c r="T1192" s="150"/>
      <c r="AT1192" s="146" t="s">
        <v>146</v>
      </c>
      <c r="AU1192" s="146" t="s">
        <v>92</v>
      </c>
      <c r="AV1192" s="12" t="s">
        <v>90</v>
      </c>
      <c r="AW1192" s="12" t="s">
        <v>42</v>
      </c>
      <c r="AX1192" s="12" t="s">
        <v>82</v>
      </c>
      <c r="AY1192" s="146" t="s">
        <v>135</v>
      </c>
    </row>
    <row r="1193" spans="2:65" s="12" customFormat="1" ht="11.25">
      <c r="B1193" s="144"/>
      <c r="D1193" s="145" t="s">
        <v>146</v>
      </c>
      <c r="E1193" s="146" t="s">
        <v>44</v>
      </c>
      <c r="F1193" s="147" t="s">
        <v>1028</v>
      </c>
      <c r="H1193" s="146" t="s">
        <v>44</v>
      </c>
      <c r="I1193" s="148"/>
      <c r="L1193" s="144"/>
      <c r="M1193" s="149"/>
      <c r="T1193" s="150"/>
      <c r="AT1193" s="146" t="s">
        <v>146</v>
      </c>
      <c r="AU1193" s="146" t="s">
        <v>92</v>
      </c>
      <c r="AV1193" s="12" t="s">
        <v>90</v>
      </c>
      <c r="AW1193" s="12" t="s">
        <v>42</v>
      </c>
      <c r="AX1193" s="12" t="s">
        <v>82</v>
      </c>
      <c r="AY1193" s="146" t="s">
        <v>135</v>
      </c>
    </row>
    <row r="1194" spans="2:65" s="13" customFormat="1" ht="11.25">
      <c r="B1194" s="151"/>
      <c r="D1194" s="145" t="s">
        <v>146</v>
      </c>
      <c r="E1194" s="152" t="s">
        <v>44</v>
      </c>
      <c r="F1194" s="153" t="s">
        <v>92</v>
      </c>
      <c r="H1194" s="154">
        <v>2</v>
      </c>
      <c r="I1194" s="155"/>
      <c r="L1194" s="151"/>
      <c r="M1194" s="156"/>
      <c r="T1194" s="157"/>
      <c r="AT1194" s="152" t="s">
        <v>146</v>
      </c>
      <c r="AU1194" s="152" t="s">
        <v>92</v>
      </c>
      <c r="AV1194" s="13" t="s">
        <v>92</v>
      </c>
      <c r="AW1194" s="13" t="s">
        <v>42</v>
      </c>
      <c r="AX1194" s="13" t="s">
        <v>90</v>
      </c>
      <c r="AY1194" s="152" t="s">
        <v>135</v>
      </c>
    </row>
    <row r="1195" spans="2:65" s="1" customFormat="1" ht="21.75" customHeight="1">
      <c r="B1195" s="32"/>
      <c r="C1195" s="127" t="s">
        <v>1029</v>
      </c>
      <c r="D1195" s="127" t="s">
        <v>137</v>
      </c>
      <c r="E1195" s="128" t="s">
        <v>1030</v>
      </c>
      <c r="F1195" s="129" t="s">
        <v>1031</v>
      </c>
      <c r="G1195" s="130" t="s">
        <v>191</v>
      </c>
      <c r="H1195" s="131">
        <v>1</v>
      </c>
      <c r="I1195" s="132"/>
      <c r="J1195" s="133">
        <f>ROUND(I1195*H1195,2)</f>
        <v>0</v>
      </c>
      <c r="K1195" s="129" t="s">
        <v>141</v>
      </c>
      <c r="L1195" s="32"/>
      <c r="M1195" s="134" t="s">
        <v>44</v>
      </c>
      <c r="N1195" s="135" t="s">
        <v>53</v>
      </c>
      <c r="P1195" s="136">
        <f>O1195*H1195</f>
        <v>0</v>
      </c>
      <c r="Q1195" s="136">
        <v>0</v>
      </c>
      <c r="R1195" s="136">
        <f>Q1195*H1195</f>
        <v>0</v>
      </c>
      <c r="S1195" s="136">
        <v>0</v>
      </c>
      <c r="T1195" s="137">
        <f>S1195*H1195</f>
        <v>0</v>
      </c>
      <c r="AR1195" s="138" t="s">
        <v>90</v>
      </c>
      <c r="AT1195" s="138" t="s">
        <v>137</v>
      </c>
      <c r="AU1195" s="138" t="s">
        <v>92</v>
      </c>
      <c r="AY1195" s="16" t="s">
        <v>135</v>
      </c>
      <c r="BE1195" s="139">
        <f>IF(N1195="základní",J1195,0)</f>
        <v>0</v>
      </c>
      <c r="BF1195" s="139">
        <f>IF(N1195="snížená",J1195,0)</f>
        <v>0</v>
      </c>
      <c r="BG1195" s="139">
        <f>IF(N1195="zákl. přenesená",J1195,0)</f>
        <v>0</v>
      </c>
      <c r="BH1195" s="139">
        <f>IF(N1195="sníž. přenesená",J1195,0)</f>
        <v>0</v>
      </c>
      <c r="BI1195" s="139">
        <f>IF(N1195="nulová",J1195,0)</f>
        <v>0</v>
      </c>
      <c r="BJ1195" s="16" t="s">
        <v>90</v>
      </c>
      <c r="BK1195" s="139">
        <f>ROUND(I1195*H1195,2)</f>
        <v>0</v>
      </c>
      <c r="BL1195" s="16" t="s">
        <v>90</v>
      </c>
      <c r="BM1195" s="138" t="s">
        <v>1032</v>
      </c>
    </row>
    <row r="1196" spans="2:65" s="1" customFormat="1" ht="11.25">
      <c r="B1196" s="32"/>
      <c r="D1196" s="140" t="s">
        <v>144</v>
      </c>
      <c r="F1196" s="141" t="s">
        <v>1033</v>
      </c>
      <c r="I1196" s="142"/>
      <c r="L1196" s="32"/>
      <c r="M1196" s="143"/>
      <c r="T1196" s="53"/>
      <c r="AT1196" s="16" t="s">
        <v>144</v>
      </c>
      <c r="AU1196" s="16" t="s">
        <v>92</v>
      </c>
    </row>
    <row r="1197" spans="2:65" s="12" customFormat="1" ht="11.25">
      <c r="B1197" s="144"/>
      <c r="D1197" s="145" t="s">
        <v>146</v>
      </c>
      <c r="E1197" s="146" t="s">
        <v>44</v>
      </c>
      <c r="F1197" s="147" t="s">
        <v>995</v>
      </c>
      <c r="H1197" s="146" t="s">
        <v>44</v>
      </c>
      <c r="I1197" s="148"/>
      <c r="L1197" s="144"/>
      <c r="M1197" s="149"/>
      <c r="T1197" s="150"/>
      <c r="AT1197" s="146" t="s">
        <v>146</v>
      </c>
      <c r="AU1197" s="146" t="s">
        <v>92</v>
      </c>
      <c r="AV1197" s="12" t="s">
        <v>90</v>
      </c>
      <c r="AW1197" s="12" t="s">
        <v>42</v>
      </c>
      <c r="AX1197" s="12" t="s">
        <v>82</v>
      </c>
      <c r="AY1197" s="146" t="s">
        <v>135</v>
      </c>
    </row>
    <row r="1198" spans="2:65" s="12" customFormat="1" ht="11.25">
      <c r="B1198" s="144"/>
      <c r="D1198" s="145" t="s">
        <v>146</v>
      </c>
      <c r="E1198" s="146" t="s">
        <v>44</v>
      </c>
      <c r="F1198" s="147" t="s">
        <v>996</v>
      </c>
      <c r="H1198" s="146" t="s">
        <v>44</v>
      </c>
      <c r="I1198" s="148"/>
      <c r="L1198" s="144"/>
      <c r="M1198" s="149"/>
      <c r="T1198" s="150"/>
      <c r="AT1198" s="146" t="s">
        <v>146</v>
      </c>
      <c r="AU1198" s="146" t="s">
        <v>92</v>
      </c>
      <c r="AV1198" s="12" t="s">
        <v>90</v>
      </c>
      <c r="AW1198" s="12" t="s">
        <v>42</v>
      </c>
      <c r="AX1198" s="12" t="s">
        <v>82</v>
      </c>
      <c r="AY1198" s="146" t="s">
        <v>135</v>
      </c>
    </row>
    <row r="1199" spans="2:65" s="13" customFormat="1" ht="11.25">
      <c r="B1199" s="151"/>
      <c r="D1199" s="145" t="s">
        <v>146</v>
      </c>
      <c r="E1199" s="152" t="s">
        <v>44</v>
      </c>
      <c r="F1199" s="153" t="s">
        <v>90</v>
      </c>
      <c r="H1199" s="154">
        <v>1</v>
      </c>
      <c r="I1199" s="155"/>
      <c r="L1199" s="151"/>
      <c r="M1199" s="156"/>
      <c r="T1199" s="157"/>
      <c r="AT1199" s="152" t="s">
        <v>146</v>
      </c>
      <c r="AU1199" s="152" t="s">
        <v>92</v>
      </c>
      <c r="AV1199" s="13" t="s">
        <v>92</v>
      </c>
      <c r="AW1199" s="13" t="s">
        <v>42</v>
      </c>
      <c r="AX1199" s="13" t="s">
        <v>90</v>
      </c>
      <c r="AY1199" s="152" t="s">
        <v>135</v>
      </c>
    </row>
    <row r="1200" spans="2:65" s="1" customFormat="1" ht="37.9" customHeight="1">
      <c r="B1200" s="32"/>
      <c r="C1200" s="127" t="s">
        <v>1034</v>
      </c>
      <c r="D1200" s="127" t="s">
        <v>137</v>
      </c>
      <c r="E1200" s="128" t="s">
        <v>1035</v>
      </c>
      <c r="F1200" s="129" t="s">
        <v>1036</v>
      </c>
      <c r="G1200" s="130" t="s">
        <v>191</v>
      </c>
      <c r="H1200" s="131">
        <v>1</v>
      </c>
      <c r="I1200" s="132"/>
      <c r="J1200" s="133">
        <f>ROUND(I1200*H1200,2)</f>
        <v>0</v>
      </c>
      <c r="K1200" s="129" t="s">
        <v>141</v>
      </c>
      <c r="L1200" s="32"/>
      <c r="M1200" s="134" t="s">
        <v>44</v>
      </c>
      <c r="N1200" s="135" t="s">
        <v>53</v>
      </c>
      <c r="P1200" s="136">
        <f>O1200*H1200</f>
        <v>0</v>
      </c>
      <c r="Q1200" s="136">
        <v>0</v>
      </c>
      <c r="R1200" s="136">
        <f>Q1200*H1200</f>
        <v>0</v>
      </c>
      <c r="S1200" s="136">
        <v>0</v>
      </c>
      <c r="T1200" s="137">
        <f>S1200*H1200</f>
        <v>0</v>
      </c>
      <c r="AR1200" s="138" t="s">
        <v>90</v>
      </c>
      <c r="AT1200" s="138" t="s">
        <v>137</v>
      </c>
      <c r="AU1200" s="138" t="s">
        <v>92</v>
      </c>
      <c r="AY1200" s="16" t="s">
        <v>135</v>
      </c>
      <c r="BE1200" s="139">
        <f>IF(N1200="základní",J1200,0)</f>
        <v>0</v>
      </c>
      <c r="BF1200" s="139">
        <f>IF(N1200="snížená",J1200,0)</f>
        <v>0</v>
      </c>
      <c r="BG1200" s="139">
        <f>IF(N1200="zákl. přenesená",J1200,0)</f>
        <v>0</v>
      </c>
      <c r="BH1200" s="139">
        <f>IF(N1200="sníž. přenesená",J1200,0)</f>
        <v>0</v>
      </c>
      <c r="BI1200" s="139">
        <f>IF(N1200="nulová",J1200,0)</f>
        <v>0</v>
      </c>
      <c r="BJ1200" s="16" t="s">
        <v>90</v>
      </c>
      <c r="BK1200" s="139">
        <f>ROUND(I1200*H1200,2)</f>
        <v>0</v>
      </c>
      <c r="BL1200" s="16" t="s">
        <v>90</v>
      </c>
      <c r="BM1200" s="138" t="s">
        <v>1037</v>
      </c>
    </row>
    <row r="1201" spans="2:65" s="1" customFormat="1" ht="11.25">
      <c r="B1201" s="32"/>
      <c r="D1201" s="140" t="s">
        <v>144</v>
      </c>
      <c r="F1201" s="141" t="s">
        <v>1038</v>
      </c>
      <c r="I1201" s="142"/>
      <c r="L1201" s="32"/>
      <c r="M1201" s="143"/>
      <c r="T1201" s="53"/>
      <c r="AT1201" s="16" t="s">
        <v>144</v>
      </c>
      <c r="AU1201" s="16" t="s">
        <v>92</v>
      </c>
    </row>
    <row r="1202" spans="2:65" s="12" customFormat="1" ht="11.25">
      <c r="B1202" s="144"/>
      <c r="D1202" s="145" t="s">
        <v>146</v>
      </c>
      <c r="E1202" s="146" t="s">
        <v>44</v>
      </c>
      <c r="F1202" s="147" t="s">
        <v>252</v>
      </c>
      <c r="H1202" s="146" t="s">
        <v>44</v>
      </c>
      <c r="I1202" s="148"/>
      <c r="L1202" s="144"/>
      <c r="M1202" s="149"/>
      <c r="T1202" s="150"/>
      <c r="AT1202" s="146" t="s">
        <v>146</v>
      </c>
      <c r="AU1202" s="146" t="s">
        <v>92</v>
      </c>
      <c r="AV1202" s="12" t="s">
        <v>90</v>
      </c>
      <c r="AW1202" s="12" t="s">
        <v>42</v>
      </c>
      <c r="AX1202" s="12" t="s">
        <v>82</v>
      </c>
      <c r="AY1202" s="146" t="s">
        <v>135</v>
      </c>
    </row>
    <row r="1203" spans="2:65" s="12" customFormat="1" ht="11.25">
      <c r="B1203" s="144"/>
      <c r="D1203" s="145" t="s">
        <v>146</v>
      </c>
      <c r="E1203" s="146" t="s">
        <v>44</v>
      </c>
      <c r="F1203" s="147" t="s">
        <v>396</v>
      </c>
      <c r="H1203" s="146" t="s">
        <v>44</v>
      </c>
      <c r="I1203" s="148"/>
      <c r="L1203" s="144"/>
      <c r="M1203" s="149"/>
      <c r="T1203" s="150"/>
      <c r="AT1203" s="146" t="s">
        <v>146</v>
      </c>
      <c r="AU1203" s="146" t="s">
        <v>92</v>
      </c>
      <c r="AV1203" s="12" t="s">
        <v>90</v>
      </c>
      <c r="AW1203" s="12" t="s">
        <v>42</v>
      </c>
      <c r="AX1203" s="12" t="s">
        <v>82</v>
      </c>
      <c r="AY1203" s="146" t="s">
        <v>135</v>
      </c>
    </row>
    <row r="1204" spans="2:65" s="12" customFormat="1" ht="11.25">
      <c r="B1204" s="144"/>
      <c r="D1204" s="145" t="s">
        <v>146</v>
      </c>
      <c r="E1204" s="146" t="s">
        <v>44</v>
      </c>
      <c r="F1204" s="147" t="s">
        <v>1016</v>
      </c>
      <c r="H1204" s="146" t="s">
        <v>44</v>
      </c>
      <c r="I1204" s="148"/>
      <c r="L1204" s="144"/>
      <c r="M1204" s="149"/>
      <c r="T1204" s="150"/>
      <c r="AT1204" s="146" t="s">
        <v>146</v>
      </c>
      <c r="AU1204" s="146" t="s">
        <v>92</v>
      </c>
      <c r="AV1204" s="12" t="s">
        <v>90</v>
      </c>
      <c r="AW1204" s="12" t="s">
        <v>42</v>
      </c>
      <c r="AX1204" s="12" t="s">
        <v>82</v>
      </c>
      <c r="AY1204" s="146" t="s">
        <v>135</v>
      </c>
    </row>
    <row r="1205" spans="2:65" s="13" customFormat="1" ht="11.25">
      <c r="B1205" s="151"/>
      <c r="D1205" s="145" t="s">
        <v>146</v>
      </c>
      <c r="E1205" s="152" t="s">
        <v>44</v>
      </c>
      <c r="F1205" s="153" t="s">
        <v>90</v>
      </c>
      <c r="H1205" s="154">
        <v>1</v>
      </c>
      <c r="I1205" s="155"/>
      <c r="L1205" s="151"/>
      <c r="M1205" s="156"/>
      <c r="T1205" s="157"/>
      <c r="AT1205" s="152" t="s">
        <v>146</v>
      </c>
      <c r="AU1205" s="152" t="s">
        <v>92</v>
      </c>
      <c r="AV1205" s="13" t="s">
        <v>92</v>
      </c>
      <c r="AW1205" s="13" t="s">
        <v>42</v>
      </c>
      <c r="AX1205" s="13" t="s">
        <v>90</v>
      </c>
      <c r="AY1205" s="152" t="s">
        <v>135</v>
      </c>
    </row>
    <row r="1206" spans="2:65" s="1" customFormat="1" ht="37.9" customHeight="1">
      <c r="B1206" s="32"/>
      <c r="C1206" s="127" t="s">
        <v>1039</v>
      </c>
      <c r="D1206" s="127" t="s">
        <v>137</v>
      </c>
      <c r="E1206" s="128" t="s">
        <v>1040</v>
      </c>
      <c r="F1206" s="129" t="s">
        <v>1041</v>
      </c>
      <c r="G1206" s="130" t="s">
        <v>191</v>
      </c>
      <c r="H1206" s="131">
        <v>5</v>
      </c>
      <c r="I1206" s="132"/>
      <c r="J1206" s="133">
        <f>ROUND(I1206*H1206,2)</f>
        <v>0</v>
      </c>
      <c r="K1206" s="129" t="s">
        <v>141</v>
      </c>
      <c r="L1206" s="32"/>
      <c r="M1206" s="134" t="s">
        <v>44</v>
      </c>
      <c r="N1206" s="135" t="s">
        <v>53</v>
      </c>
      <c r="P1206" s="136">
        <f>O1206*H1206</f>
        <v>0</v>
      </c>
      <c r="Q1206" s="136">
        <v>0</v>
      </c>
      <c r="R1206" s="136">
        <f>Q1206*H1206</f>
        <v>0</v>
      </c>
      <c r="S1206" s="136">
        <v>0</v>
      </c>
      <c r="T1206" s="137">
        <f>S1206*H1206</f>
        <v>0</v>
      </c>
      <c r="AR1206" s="138" t="s">
        <v>90</v>
      </c>
      <c r="AT1206" s="138" t="s">
        <v>137</v>
      </c>
      <c r="AU1206" s="138" t="s">
        <v>92</v>
      </c>
      <c r="AY1206" s="16" t="s">
        <v>135</v>
      </c>
      <c r="BE1206" s="139">
        <f>IF(N1206="základní",J1206,0)</f>
        <v>0</v>
      </c>
      <c r="BF1206" s="139">
        <f>IF(N1206="snížená",J1206,0)</f>
        <v>0</v>
      </c>
      <c r="BG1206" s="139">
        <f>IF(N1206="zákl. přenesená",J1206,0)</f>
        <v>0</v>
      </c>
      <c r="BH1206" s="139">
        <f>IF(N1206="sníž. přenesená",J1206,0)</f>
        <v>0</v>
      </c>
      <c r="BI1206" s="139">
        <f>IF(N1206="nulová",J1206,0)</f>
        <v>0</v>
      </c>
      <c r="BJ1206" s="16" t="s">
        <v>90</v>
      </c>
      <c r="BK1206" s="139">
        <f>ROUND(I1206*H1206,2)</f>
        <v>0</v>
      </c>
      <c r="BL1206" s="16" t="s">
        <v>90</v>
      </c>
      <c r="BM1206" s="138" t="s">
        <v>1042</v>
      </c>
    </row>
    <row r="1207" spans="2:65" s="1" customFormat="1" ht="11.25">
      <c r="B1207" s="32"/>
      <c r="D1207" s="140" t="s">
        <v>144</v>
      </c>
      <c r="F1207" s="141" t="s">
        <v>1043</v>
      </c>
      <c r="I1207" s="142"/>
      <c r="L1207" s="32"/>
      <c r="M1207" s="143"/>
      <c r="T1207" s="53"/>
      <c r="AT1207" s="16" t="s">
        <v>144</v>
      </c>
      <c r="AU1207" s="16" t="s">
        <v>92</v>
      </c>
    </row>
    <row r="1208" spans="2:65" s="12" customFormat="1" ht="11.25">
      <c r="B1208" s="144"/>
      <c r="D1208" s="145" t="s">
        <v>146</v>
      </c>
      <c r="E1208" s="146" t="s">
        <v>44</v>
      </c>
      <c r="F1208" s="147" t="s">
        <v>252</v>
      </c>
      <c r="H1208" s="146" t="s">
        <v>44</v>
      </c>
      <c r="I1208" s="148"/>
      <c r="L1208" s="144"/>
      <c r="M1208" s="149"/>
      <c r="T1208" s="150"/>
      <c r="AT1208" s="146" t="s">
        <v>146</v>
      </c>
      <c r="AU1208" s="146" t="s">
        <v>92</v>
      </c>
      <c r="AV1208" s="12" t="s">
        <v>90</v>
      </c>
      <c r="AW1208" s="12" t="s">
        <v>42</v>
      </c>
      <c r="AX1208" s="12" t="s">
        <v>82</v>
      </c>
      <c r="AY1208" s="146" t="s">
        <v>135</v>
      </c>
    </row>
    <row r="1209" spans="2:65" s="12" customFormat="1" ht="11.25">
      <c r="B1209" s="144"/>
      <c r="D1209" s="145" t="s">
        <v>146</v>
      </c>
      <c r="E1209" s="146" t="s">
        <v>44</v>
      </c>
      <c r="F1209" s="147" t="s">
        <v>396</v>
      </c>
      <c r="H1209" s="146" t="s">
        <v>44</v>
      </c>
      <c r="I1209" s="148"/>
      <c r="L1209" s="144"/>
      <c r="M1209" s="149"/>
      <c r="T1209" s="150"/>
      <c r="AT1209" s="146" t="s">
        <v>146</v>
      </c>
      <c r="AU1209" s="146" t="s">
        <v>92</v>
      </c>
      <c r="AV1209" s="12" t="s">
        <v>90</v>
      </c>
      <c r="AW1209" s="12" t="s">
        <v>42</v>
      </c>
      <c r="AX1209" s="12" t="s">
        <v>82</v>
      </c>
      <c r="AY1209" s="146" t="s">
        <v>135</v>
      </c>
    </row>
    <row r="1210" spans="2:65" s="12" customFormat="1" ht="11.25">
      <c r="B1210" s="144"/>
      <c r="D1210" s="145" t="s">
        <v>146</v>
      </c>
      <c r="E1210" s="146" t="s">
        <v>44</v>
      </c>
      <c r="F1210" s="147" t="s">
        <v>1044</v>
      </c>
      <c r="H1210" s="146" t="s">
        <v>44</v>
      </c>
      <c r="I1210" s="148"/>
      <c r="L1210" s="144"/>
      <c r="M1210" s="149"/>
      <c r="T1210" s="150"/>
      <c r="AT1210" s="146" t="s">
        <v>146</v>
      </c>
      <c r="AU1210" s="146" t="s">
        <v>92</v>
      </c>
      <c r="AV1210" s="12" t="s">
        <v>90</v>
      </c>
      <c r="AW1210" s="12" t="s">
        <v>42</v>
      </c>
      <c r="AX1210" s="12" t="s">
        <v>82</v>
      </c>
      <c r="AY1210" s="146" t="s">
        <v>135</v>
      </c>
    </row>
    <row r="1211" spans="2:65" s="13" customFormat="1" ht="11.25">
      <c r="B1211" s="151"/>
      <c r="D1211" s="145" t="s">
        <v>146</v>
      </c>
      <c r="E1211" s="152" t="s">
        <v>44</v>
      </c>
      <c r="F1211" s="153" t="s">
        <v>176</v>
      </c>
      <c r="H1211" s="154">
        <v>5</v>
      </c>
      <c r="I1211" s="155"/>
      <c r="L1211" s="151"/>
      <c r="M1211" s="156"/>
      <c r="T1211" s="157"/>
      <c r="AT1211" s="152" t="s">
        <v>146</v>
      </c>
      <c r="AU1211" s="152" t="s">
        <v>92</v>
      </c>
      <c r="AV1211" s="13" t="s">
        <v>92</v>
      </c>
      <c r="AW1211" s="13" t="s">
        <v>42</v>
      </c>
      <c r="AX1211" s="13" t="s">
        <v>90</v>
      </c>
      <c r="AY1211" s="152" t="s">
        <v>135</v>
      </c>
    </row>
    <row r="1212" spans="2:65" s="1" customFormat="1" ht="37.9" customHeight="1">
      <c r="B1212" s="32"/>
      <c r="C1212" s="127" t="s">
        <v>1045</v>
      </c>
      <c r="D1212" s="127" t="s">
        <v>137</v>
      </c>
      <c r="E1212" s="128" t="s">
        <v>1046</v>
      </c>
      <c r="F1212" s="129" t="s">
        <v>1047</v>
      </c>
      <c r="G1212" s="130" t="s">
        <v>191</v>
      </c>
      <c r="H1212" s="131">
        <v>1</v>
      </c>
      <c r="I1212" s="132"/>
      <c r="J1212" s="133">
        <f>ROUND(I1212*H1212,2)</f>
        <v>0</v>
      </c>
      <c r="K1212" s="129" t="s">
        <v>141</v>
      </c>
      <c r="L1212" s="32"/>
      <c r="M1212" s="134" t="s">
        <v>44</v>
      </c>
      <c r="N1212" s="135" t="s">
        <v>53</v>
      </c>
      <c r="P1212" s="136">
        <f>O1212*H1212</f>
        <v>0</v>
      </c>
      <c r="Q1212" s="136">
        <v>0</v>
      </c>
      <c r="R1212" s="136">
        <f>Q1212*H1212</f>
        <v>0</v>
      </c>
      <c r="S1212" s="136">
        <v>0</v>
      </c>
      <c r="T1212" s="137">
        <f>S1212*H1212</f>
        <v>0</v>
      </c>
      <c r="AR1212" s="138" t="s">
        <v>90</v>
      </c>
      <c r="AT1212" s="138" t="s">
        <v>137</v>
      </c>
      <c r="AU1212" s="138" t="s">
        <v>92</v>
      </c>
      <c r="AY1212" s="16" t="s">
        <v>135</v>
      </c>
      <c r="BE1212" s="139">
        <f>IF(N1212="základní",J1212,0)</f>
        <v>0</v>
      </c>
      <c r="BF1212" s="139">
        <f>IF(N1212="snížená",J1212,0)</f>
        <v>0</v>
      </c>
      <c r="BG1212" s="139">
        <f>IF(N1212="zákl. přenesená",J1212,0)</f>
        <v>0</v>
      </c>
      <c r="BH1212" s="139">
        <f>IF(N1212="sníž. přenesená",J1212,0)</f>
        <v>0</v>
      </c>
      <c r="BI1212" s="139">
        <f>IF(N1212="nulová",J1212,0)</f>
        <v>0</v>
      </c>
      <c r="BJ1212" s="16" t="s">
        <v>90</v>
      </c>
      <c r="BK1212" s="139">
        <f>ROUND(I1212*H1212,2)</f>
        <v>0</v>
      </c>
      <c r="BL1212" s="16" t="s">
        <v>90</v>
      </c>
      <c r="BM1212" s="138" t="s">
        <v>1048</v>
      </c>
    </row>
    <row r="1213" spans="2:65" s="1" customFormat="1" ht="11.25">
      <c r="B1213" s="32"/>
      <c r="D1213" s="140" t="s">
        <v>144</v>
      </c>
      <c r="F1213" s="141" t="s">
        <v>1049</v>
      </c>
      <c r="I1213" s="142"/>
      <c r="L1213" s="32"/>
      <c r="M1213" s="143"/>
      <c r="T1213" s="53"/>
      <c r="AT1213" s="16" t="s">
        <v>144</v>
      </c>
      <c r="AU1213" s="16" t="s">
        <v>92</v>
      </c>
    </row>
    <row r="1214" spans="2:65" s="12" customFormat="1" ht="11.25">
      <c r="B1214" s="144"/>
      <c r="D1214" s="145" t="s">
        <v>146</v>
      </c>
      <c r="E1214" s="146" t="s">
        <v>44</v>
      </c>
      <c r="F1214" s="147" t="s">
        <v>252</v>
      </c>
      <c r="H1214" s="146" t="s">
        <v>44</v>
      </c>
      <c r="I1214" s="148"/>
      <c r="L1214" s="144"/>
      <c r="M1214" s="149"/>
      <c r="T1214" s="150"/>
      <c r="AT1214" s="146" t="s">
        <v>146</v>
      </c>
      <c r="AU1214" s="146" t="s">
        <v>92</v>
      </c>
      <c r="AV1214" s="12" t="s">
        <v>90</v>
      </c>
      <c r="AW1214" s="12" t="s">
        <v>42</v>
      </c>
      <c r="AX1214" s="12" t="s">
        <v>82</v>
      </c>
      <c r="AY1214" s="146" t="s">
        <v>135</v>
      </c>
    </row>
    <row r="1215" spans="2:65" s="12" customFormat="1" ht="11.25">
      <c r="B1215" s="144"/>
      <c r="D1215" s="145" t="s">
        <v>146</v>
      </c>
      <c r="E1215" s="146" t="s">
        <v>44</v>
      </c>
      <c r="F1215" s="147" t="s">
        <v>396</v>
      </c>
      <c r="H1215" s="146" t="s">
        <v>44</v>
      </c>
      <c r="I1215" s="148"/>
      <c r="L1215" s="144"/>
      <c r="M1215" s="149"/>
      <c r="T1215" s="150"/>
      <c r="AT1215" s="146" t="s">
        <v>146</v>
      </c>
      <c r="AU1215" s="146" t="s">
        <v>92</v>
      </c>
      <c r="AV1215" s="12" t="s">
        <v>90</v>
      </c>
      <c r="AW1215" s="12" t="s">
        <v>42</v>
      </c>
      <c r="AX1215" s="12" t="s">
        <v>82</v>
      </c>
      <c r="AY1215" s="146" t="s">
        <v>135</v>
      </c>
    </row>
    <row r="1216" spans="2:65" s="12" customFormat="1" ht="11.25">
      <c r="B1216" s="144"/>
      <c r="D1216" s="145" t="s">
        <v>146</v>
      </c>
      <c r="E1216" s="146" t="s">
        <v>44</v>
      </c>
      <c r="F1216" s="147" t="s">
        <v>1050</v>
      </c>
      <c r="H1216" s="146" t="s">
        <v>44</v>
      </c>
      <c r="I1216" s="148"/>
      <c r="L1216" s="144"/>
      <c r="M1216" s="149"/>
      <c r="T1216" s="150"/>
      <c r="AT1216" s="146" t="s">
        <v>146</v>
      </c>
      <c r="AU1216" s="146" t="s">
        <v>92</v>
      </c>
      <c r="AV1216" s="12" t="s">
        <v>90</v>
      </c>
      <c r="AW1216" s="12" t="s">
        <v>42</v>
      </c>
      <c r="AX1216" s="12" t="s">
        <v>82</v>
      </c>
      <c r="AY1216" s="146" t="s">
        <v>135</v>
      </c>
    </row>
    <row r="1217" spans="2:65" s="13" customFormat="1" ht="11.25">
      <c r="B1217" s="151"/>
      <c r="D1217" s="145" t="s">
        <v>146</v>
      </c>
      <c r="E1217" s="152" t="s">
        <v>44</v>
      </c>
      <c r="F1217" s="153" t="s">
        <v>90</v>
      </c>
      <c r="H1217" s="154">
        <v>1</v>
      </c>
      <c r="I1217" s="155"/>
      <c r="L1217" s="151"/>
      <c r="M1217" s="156"/>
      <c r="T1217" s="157"/>
      <c r="AT1217" s="152" t="s">
        <v>146</v>
      </c>
      <c r="AU1217" s="152" t="s">
        <v>92</v>
      </c>
      <c r="AV1217" s="13" t="s">
        <v>92</v>
      </c>
      <c r="AW1217" s="13" t="s">
        <v>42</v>
      </c>
      <c r="AX1217" s="13" t="s">
        <v>90</v>
      </c>
      <c r="AY1217" s="152" t="s">
        <v>135</v>
      </c>
    </row>
    <row r="1218" spans="2:65" s="1" customFormat="1" ht="49.15" customHeight="1">
      <c r="B1218" s="32"/>
      <c r="C1218" s="127" t="s">
        <v>1051</v>
      </c>
      <c r="D1218" s="127" t="s">
        <v>137</v>
      </c>
      <c r="E1218" s="128" t="s">
        <v>1052</v>
      </c>
      <c r="F1218" s="129" t="s">
        <v>1053</v>
      </c>
      <c r="G1218" s="130" t="s">
        <v>191</v>
      </c>
      <c r="H1218" s="131">
        <v>1</v>
      </c>
      <c r="I1218" s="132"/>
      <c r="J1218" s="133">
        <f>ROUND(I1218*H1218,2)</f>
        <v>0</v>
      </c>
      <c r="K1218" s="129" t="s">
        <v>141</v>
      </c>
      <c r="L1218" s="32"/>
      <c r="M1218" s="134" t="s">
        <v>44</v>
      </c>
      <c r="N1218" s="135" t="s">
        <v>53</v>
      </c>
      <c r="P1218" s="136">
        <f>O1218*H1218</f>
        <v>0</v>
      </c>
      <c r="Q1218" s="136">
        <v>0</v>
      </c>
      <c r="R1218" s="136">
        <f>Q1218*H1218</f>
        <v>0</v>
      </c>
      <c r="S1218" s="136">
        <v>0</v>
      </c>
      <c r="T1218" s="137">
        <f>S1218*H1218</f>
        <v>0</v>
      </c>
      <c r="AR1218" s="138" t="s">
        <v>90</v>
      </c>
      <c r="AT1218" s="138" t="s">
        <v>137</v>
      </c>
      <c r="AU1218" s="138" t="s">
        <v>92</v>
      </c>
      <c r="AY1218" s="16" t="s">
        <v>135</v>
      </c>
      <c r="BE1218" s="139">
        <f>IF(N1218="základní",J1218,0)</f>
        <v>0</v>
      </c>
      <c r="BF1218" s="139">
        <f>IF(N1218="snížená",J1218,0)</f>
        <v>0</v>
      </c>
      <c r="BG1218" s="139">
        <f>IF(N1218="zákl. přenesená",J1218,0)</f>
        <v>0</v>
      </c>
      <c r="BH1218" s="139">
        <f>IF(N1218="sníž. přenesená",J1218,0)</f>
        <v>0</v>
      </c>
      <c r="BI1218" s="139">
        <f>IF(N1218="nulová",J1218,0)</f>
        <v>0</v>
      </c>
      <c r="BJ1218" s="16" t="s">
        <v>90</v>
      </c>
      <c r="BK1218" s="139">
        <f>ROUND(I1218*H1218,2)</f>
        <v>0</v>
      </c>
      <c r="BL1218" s="16" t="s">
        <v>90</v>
      </c>
      <c r="BM1218" s="138" t="s">
        <v>1054</v>
      </c>
    </row>
    <row r="1219" spans="2:65" s="1" customFormat="1" ht="11.25">
      <c r="B1219" s="32"/>
      <c r="D1219" s="140" t="s">
        <v>144</v>
      </c>
      <c r="F1219" s="141" t="s">
        <v>1055</v>
      </c>
      <c r="I1219" s="142"/>
      <c r="L1219" s="32"/>
      <c r="M1219" s="143"/>
      <c r="T1219" s="53"/>
      <c r="AT1219" s="16" t="s">
        <v>144</v>
      </c>
      <c r="AU1219" s="16" t="s">
        <v>92</v>
      </c>
    </row>
    <row r="1220" spans="2:65" s="12" customFormat="1" ht="11.25">
      <c r="B1220" s="144"/>
      <c r="D1220" s="145" t="s">
        <v>146</v>
      </c>
      <c r="E1220" s="146" t="s">
        <v>44</v>
      </c>
      <c r="F1220" s="147" t="s">
        <v>252</v>
      </c>
      <c r="H1220" s="146" t="s">
        <v>44</v>
      </c>
      <c r="I1220" s="148"/>
      <c r="L1220" s="144"/>
      <c r="M1220" s="149"/>
      <c r="T1220" s="150"/>
      <c r="AT1220" s="146" t="s">
        <v>146</v>
      </c>
      <c r="AU1220" s="146" t="s">
        <v>92</v>
      </c>
      <c r="AV1220" s="12" t="s">
        <v>90</v>
      </c>
      <c r="AW1220" s="12" t="s">
        <v>42</v>
      </c>
      <c r="AX1220" s="12" t="s">
        <v>82</v>
      </c>
      <c r="AY1220" s="146" t="s">
        <v>135</v>
      </c>
    </row>
    <row r="1221" spans="2:65" s="13" customFormat="1" ht="11.25">
      <c r="B1221" s="151"/>
      <c r="D1221" s="145" t="s">
        <v>146</v>
      </c>
      <c r="E1221" s="152" t="s">
        <v>44</v>
      </c>
      <c r="F1221" s="153" t="s">
        <v>90</v>
      </c>
      <c r="H1221" s="154">
        <v>1</v>
      </c>
      <c r="I1221" s="155"/>
      <c r="L1221" s="151"/>
      <c r="M1221" s="156"/>
      <c r="T1221" s="157"/>
      <c r="AT1221" s="152" t="s">
        <v>146</v>
      </c>
      <c r="AU1221" s="152" t="s">
        <v>92</v>
      </c>
      <c r="AV1221" s="13" t="s">
        <v>92</v>
      </c>
      <c r="AW1221" s="13" t="s">
        <v>42</v>
      </c>
      <c r="AX1221" s="13" t="s">
        <v>90</v>
      </c>
      <c r="AY1221" s="152" t="s">
        <v>135</v>
      </c>
    </row>
    <row r="1222" spans="2:65" s="1" customFormat="1" ht="62.65" customHeight="1">
      <c r="B1222" s="32"/>
      <c r="C1222" s="127" t="s">
        <v>481</v>
      </c>
      <c r="D1222" s="127" t="s">
        <v>137</v>
      </c>
      <c r="E1222" s="128" t="s">
        <v>1056</v>
      </c>
      <c r="F1222" s="129" t="s">
        <v>1057</v>
      </c>
      <c r="G1222" s="130" t="s">
        <v>222</v>
      </c>
      <c r="H1222" s="131">
        <v>10</v>
      </c>
      <c r="I1222" s="132"/>
      <c r="J1222" s="133">
        <f>ROUND(I1222*H1222,2)</f>
        <v>0</v>
      </c>
      <c r="K1222" s="129" t="s">
        <v>141</v>
      </c>
      <c r="L1222" s="32"/>
      <c r="M1222" s="134" t="s">
        <v>44</v>
      </c>
      <c r="N1222" s="135" t="s">
        <v>53</v>
      </c>
      <c r="P1222" s="136">
        <f>O1222*H1222</f>
        <v>0</v>
      </c>
      <c r="Q1222" s="136">
        <v>0</v>
      </c>
      <c r="R1222" s="136">
        <f>Q1222*H1222</f>
        <v>0</v>
      </c>
      <c r="S1222" s="136">
        <v>0</v>
      </c>
      <c r="T1222" s="137">
        <f>S1222*H1222</f>
        <v>0</v>
      </c>
      <c r="AR1222" s="138" t="s">
        <v>90</v>
      </c>
      <c r="AT1222" s="138" t="s">
        <v>137</v>
      </c>
      <c r="AU1222" s="138" t="s">
        <v>92</v>
      </c>
      <c r="AY1222" s="16" t="s">
        <v>135</v>
      </c>
      <c r="BE1222" s="139">
        <f>IF(N1222="základní",J1222,0)</f>
        <v>0</v>
      </c>
      <c r="BF1222" s="139">
        <f>IF(N1222="snížená",J1222,0)</f>
        <v>0</v>
      </c>
      <c r="BG1222" s="139">
        <f>IF(N1222="zákl. přenesená",J1222,0)</f>
        <v>0</v>
      </c>
      <c r="BH1222" s="139">
        <f>IF(N1222="sníž. přenesená",J1222,0)</f>
        <v>0</v>
      </c>
      <c r="BI1222" s="139">
        <f>IF(N1222="nulová",J1222,0)</f>
        <v>0</v>
      </c>
      <c r="BJ1222" s="16" t="s">
        <v>90</v>
      </c>
      <c r="BK1222" s="139">
        <f>ROUND(I1222*H1222,2)</f>
        <v>0</v>
      </c>
      <c r="BL1222" s="16" t="s">
        <v>90</v>
      </c>
      <c r="BM1222" s="138" t="s">
        <v>1058</v>
      </c>
    </row>
    <row r="1223" spans="2:65" s="1" customFormat="1" ht="11.25">
      <c r="B1223" s="32"/>
      <c r="D1223" s="140" t="s">
        <v>144</v>
      </c>
      <c r="F1223" s="141" t="s">
        <v>1059</v>
      </c>
      <c r="I1223" s="142"/>
      <c r="L1223" s="32"/>
      <c r="M1223" s="143"/>
      <c r="T1223" s="53"/>
      <c r="AT1223" s="16" t="s">
        <v>144</v>
      </c>
      <c r="AU1223" s="16" t="s">
        <v>92</v>
      </c>
    </row>
    <row r="1224" spans="2:65" s="12" customFormat="1" ht="11.25">
      <c r="B1224" s="144"/>
      <c r="D1224" s="145" t="s">
        <v>146</v>
      </c>
      <c r="E1224" s="146" t="s">
        <v>44</v>
      </c>
      <c r="F1224" s="147" t="s">
        <v>475</v>
      </c>
      <c r="H1224" s="146" t="s">
        <v>44</v>
      </c>
      <c r="I1224" s="148"/>
      <c r="L1224" s="144"/>
      <c r="M1224" s="149"/>
      <c r="T1224" s="150"/>
      <c r="AT1224" s="146" t="s">
        <v>146</v>
      </c>
      <c r="AU1224" s="146" t="s">
        <v>92</v>
      </c>
      <c r="AV1224" s="12" t="s">
        <v>90</v>
      </c>
      <c r="AW1224" s="12" t="s">
        <v>42</v>
      </c>
      <c r="AX1224" s="12" t="s">
        <v>82</v>
      </c>
      <c r="AY1224" s="146" t="s">
        <v>135</v>
      </c>
    </row>
    <row r="1225" spans="2:65" s="13" customFormat="1" ht="11.25">
      <c r="B1225" s="151"/>
      <c r="D1225" s="145" t="s">
        <v>146</v>
      </c>
      <c r="E1225" s="152" t="s">
        <v>44</v>
      </c>
      <c r="F1225" s="153" t="s">
        <v>213</v>
      </c>
      <c r="H1225" s="154">
        <v>10</v>
      </c>
      <c r="I1225" s="155"/>
      <c r="L1225" s="151"/>
      <c r="M1225" s="156"/>
      <c r="T1225" s="157"/>
      <c r="AT1225" s="152" t="s">
        <v>146</v>
      </c>
      <c r="AU1225" s="152" t="s">
        <v>92</v>
      </c>
      <c r="AV1225" s="13" t="s">
        <v>92</v>
      </c>
      <c r="AW1225" s="13" t="s">
        <v>42</v>
      </c>
      <c r="AX1225" s="13" t="s">
        <v>90</v>
      </c>
      <c r="AY1225" s="152" t="s">
        <v>135</v>
      </c>
    </row>
    <row r="1226" spans="2:65" s="1" customFormat="1" ht="76.349999999999994" customHeight="1">
      <c r="B1226" s="32"/>
      <c r="C1226" s="127" t="s">
        <v>1060</v>
      </c>
      <c r="D1226" s="127" t="s">
        <v>137</v>
      </c>
      <c r="E1226" s="128" t="s">
        <v>1061</v>
      </c>
      <c r="F1226" s="129" t="s">
        <v>1062</v>
      </c>
      <c r="G1226" s="130" t="s">
        <v>222</v>
      </c>
      <c r="H1226" s="131">
        <v>1020</v>
      </c>
      <c r="I1226" s="132"/>
      <c r="J1226" s="133">
        <f>ROUND(I1226*H1226,2)</f>
        <v>0</v>
      </c>
      <c r="K1226" s="129" t="s">
        <v>141</v>
      </c>
      <c r="L1226" s="32"/>
      <c r="M1226" s="134" t="s">
        <v>44</v>
      </c>
      <c r="N1226" s="135" t="s">
        <v>53</v>
      </c>
      <c r="P1226" s="136">
        <f>O1226*H1226</f>
        <v>0</v>
      </c>
      <c r="Q1226" s="136">
        <v>0</v>
      </c>
      <c r="R1226" s="136">
        <f>Q1226*H1226</f>
        <v>0</v>
      </c>
      <c r="S1226" s="136">
        <v>0</v>
      </c>
      <c r="T1226" s="137">
        <f>S1226*H1226</f>
        <v>0</v>
      </c>
      <c r="AR1226" s="138" t="s">
        <v>90</v>
      </c>
      <c r="AT1226" s="138" t="s">
        <v>137</v>
      </c>
      <c r="AU1226" s="138" t="s">
        <v>92</v>
      </c>
      <c r="AY1226" s="16" t="s">
        <v>135</v>
      </c>
      <c r="BE1226" s="139">
        <f>IF(N1226="základní",J1226,0)</f>
        <v>0</v>
      </c>
      <c r="BF1226" s="139">
        <f>IF(N1226="snížená",J1226,0)</f>
        <v>0</v>
      </c>
      <c r="BG1226" s="139">
        <f>IF(N1226="zákl. přenesená",J1226,0)</f>
        <v>0</v>
      </c>
      <c r="BH1226" s="139">
        <f>IF(N1226="sníž. přenesená",J1226,0)</f>
        <v>0</v>
      </c>
      <c r="BI1226" s="139">
        <f>IF(N1226="nulová",J1226,0)</f>
        <v>0</v>
      </c>
      <c r="BJ1226" s="16" t="s">
        <v>90</v>
      </c>
      <c r="BK1226" s="139">
        <f>ROUND(I1226*H1226,2)</f>
        <v>0</v>
      </c>
      <c r="BL1226" s="16" t="s">
        <v>90</v>
      </c>
      <c r="BM1226" s="138" t="s">
        <v>1063</v>
      </c>
    </row>
    <row r="1227" spans="2:65" s="1" customFormat="1" ht="11.25">
      <c r="B1227" s="32"/>
      <c r="D1227" s="140" t="s">
        <v>144</v>
      </c>
      <c r="F1227" s="141" t="s">
        <v>1064</v>
      </c>
      <c r="I1227" s="142"/>
      <c r="L1227" s="32"/>
      <c r="M1227" s="143"/>
      <c r="T1227" s="53"/>
      <c r="AT1227" s="16" t="s">
        <v>144</v>
      </c>
      <c r="AU1227" s="16" t="s">
        <v>92</v>
      </c>
    </row>
    <row r="1228" spans="2:65" s="12" customFormat="1" ht="11.25">
      <c r="B1228" s="144"/>
      <c r="D1228" s="145" t="s">
        <v>146</v>
      </c>
      <c r="E1228" s="146" t="s">
        <v>44</v>
      </c>
      <c r="F1228" s="147" t="s">
        <v>475</v>
      </c>
      <c r="H1228" s="146" t="s">
        <v>44</v>
      </c>
      <c r="I1228" s="148"/>
      <c r="L1228" s="144"/>
      <c r="M1228" s="149"/>
      <c r="T1228" s="150"/>
      <c r="AT1228" s="146" t="s">
        <v>146</v>
      </c>
      <c r="AU1228" s="146" t="s">
        <v>92</v>
      </c>
      <c r="AV1228" s="12" t="s">
        <v>90</v>
      </c>
      <c r="AW1228" s="12" t="s">
        <v>42</v>
      </c>
      <c r="AX1228" s="12" t="s">
        <v>82</v>
      </c>
      <c r="AY1228" s="146" t="s">
        <v>135</v>
      </c>
    </row>
    <row r="1229" spans="2:65" s="13" customFormat="1" ht="11.25">
      <c r="B1229" s="151"/>
      <c r="D1229" s="145" t="s">
        <v>146</v>
      </c>
      <c r="E1229" s="152" t="s">
        <v>44</v>
      </c>
      <c r="F1229" s="153" t="s">
        <v>1065</v>
      </c>
      <c r="H1229" s="154">
        <v>1020</v>
      </c>
      <c r="I1229" s="155"/>
      <c r="L1229" s="151"/>
      <c r="M1229" s="156"/>
      <c r="T1229" s="157"/>
      <c r="AT1229" s="152" t="s">
        <v>146</v>
      </c>
      <c r="AU1229" s="152" t="s">
        <v>92</v>
      </c>
      <c r="AV1229" s="13" t="s">
        <v>92</v>
      </c>
      <c r="AW1229" s="13" t="s">
        <v>42</v>
      </c>
      <c r="AX1229" s="13" t="s">
        <v>90</v>
      </c>
      <c r="AY1229" s="152" t="s">
        <v>135</v>
      </c>
    </row>
    <row r="1230" spans="2:65" s="1" customFormat="1" ht="49.15" customHeight="1">
      <c r="B1230" s="32"/>
      <c r="C1230" s="127" t="s">
        <v>1066</v>
      </c>
      <c r="D1230" s="127" t="s">
        <v>137</v>
      </c>
      <c r="E1230" s="128" t="s">
        <v>1067</v>
      </c>
      <c r="F1230" s="129" t="s">
        <v>1068</v>
      </c>
      <c r="G1230" s="130" t="s">
        <v>191</v>
      </c>
      <c r="H1230" s="131">
        <v>3</v>
      </c>
      <c r="I1230" s="132"/>
      <c r="J1230" s="133">
        <f>ROUND(I1230*H1230,2)</f>
        <v>0</v>
      </c>
      <c r="K1230" s="129" t="s">
        <v>141</v>
      </c>
      <c r="L1230" s="32"/>
      <c r="M1230" s="134" t="s">
        <v>44</v>
      </c>
      <c r="N1230" s="135" t="s">
        <v>53</v>
      </c>
      <c r="P1230" s="136">
        <f>O1230*H1230</f>
        <v>0</v>
      </c>
      <c r="Q1230" s="136">
        <v>0</v>
      </c>
      <c r="R1230" s="136">
        <f>Q1230*H1230</f>
        <v>0</v>
      </c>
      <c r="S1230" s="136">
        <v>0</v>
      </c>
      <c r="T1230" s="137">
        <f>S1230*H1230</f>
        <v>0</v>
      </c>
      <c r="AR1230" s="138" t="s">
        <v>90</v>
      </c>
      <c r="AT1230" s="138" t="s">
        <v>137</v>
      </c>
      <c r="AU1230" s="138" t="s">
        <v>92</v>
      </c>
      <c r="AY1230" s="16" t="s">
        <v>135</v>
      </c>
      <c r="BE1230" s="139">
        <f>IF(N1230="základní",J1230,0)</f>
        <v>0</v>
      </c>
      <c r="BF1230" s="139">
        <f>IF(N1230="snížená",J1230,0)</f>
        <v>0</v>
      </c>
      <c r="BG1230" s="139">
        <f>IF(N1230="zákl. přenesená",J1230,0)</f>
        <v>0</v>
      </c>
      <c r="BH1230" s="139">
        <f>IF(N1230="sníž. přenesená",J1230,0)</f>
        <v>0</v>
      </c>
      <c r="BI1230" s="139">
        <f>IF(N1230="nulová",J1230,0)</f>
        <v>0</v>
      </c>
      <c r="BJ1230" s="16" t="s">
        <v>90</v>
      </c>
      <c r="BK1230" s="139">
        <f>ROUND(I1230*H1230,2)</f>
        <v>0</v>
      </c>
      <c r="BL1230" s="16" t="s">
        <v>90</v>
      </c>
      <c r="BM1230" s="138" t="s">
        <v>1069</v>
      </c>
    </row>
    <row r="1231" spans="2:65" s="1" customFormat="1" ht="11.25">
      <c r="B1231" s="32"/>
      <c r="D1231" s="140" t="s">
        <v>144</v>
      </c>
      <c r="F1231" s="141" t="s">
        <v>1070</v>
      </c>
      <c r="I1231" s="142"/>
      <c r="L1231" s="32"/>
      <c r="M1231" s="143"/>
      <c r="T1231" s="53"/>
      <c r="AT1231" s="16" t="s">
        <v>144</v>
      </c>
      <c r="AU1231" s="16" t="s">
        <v>92</v>
      </c>
    </row>
    <row r="1232" spans="2:65" s="12" customFormat="1" ht="11.25">
      <c r="B1232" s="144"/>
      <c r="D1232" s="145" t="s">
        <v>146</v>
      </c>
      <c r="E1232" s="146" t="s">
        <v>44</v>
      </c>
      <c r="F1232" s="147" t="s">
        <v>475</v>
      </c>
      <c r="H1232" s="146" t="s">
        <v>44</v>
      </c>
      <c r="I1232" s="148"/>
      <c r="L1232" s="144"/>
      <c r="M1232" s="149"/>
      <c r="T1232" s="150"/>
      <c r="AT1232" s="146" t="s">
        <v>146</v>
      </c>
      <c r="AU1232" s="146" t="s">
        <v>92</v>
      </c>
      <c r="AV1232" s="12" t="s">
        <v>90</v>
      </c>
      <c r="AW1232" s="12" t="s">
        <v>42</v>
      </c>
      <c r="AX1232" s="12" t="s">
        <v>82</v>
      </c>
      <c r="AY1232" s="146" t="s">
        <v>135</v>
      </c>
    </row>
    <row r="1233" spans="2:65" s="13" customFormat="1" ht="11.25">
      <c r="B1233" s="151"/>
      <c r="D1233" s="145" t="s">
        <v>146</v>
      </c>
      <c r="E1233" s="152" t="s">
        <v>44</v>
      </c>
      <c r="F1233" s="153" t="s">
        <v>158</v>
      </c>
      <c r="H1233" s="154">
        <v>3</v>
      </c>
      <c r="I1233" s="155"/>
      <c r="L1233" s="151"/>
      <c r="M1233" s="156"/>
      <c r="T1233" s="157"/>
      <c r="AT1233" s="152" t="s">
        <v>146</v>
      </c>
      <c r="AU1233" s="152" t="s">
        <v>92</v>
      </c>
      <c r="AV1233" s="13" t="s">
        <v>92</v>
      </c>
      <c r="AW1233" s="13" t="s">
        <v>42</v>
      </c>
      <c r="AX1233" s="13" t="s">
        <v>90</v>
      </c>
      <c r="AY1233" s="152" t="s">
        <v>135</v>
      </c>
    </row>
    <row r="1234" spans="2:65" s="1" customFormat="1" ht="49.15" customHeight="1">
      <c r="B1234" s="32"/>
      <c r="C1234" s="127" t="s">
        <v>1071</v>
      </c>
      <c r="D1234" s="127" t="s">
        <v>137</v>
      </c>
      <c r="E1234" s="128" t="s">
        <v>1072</v>
      </c>
      <c r="F1234" s="129" t="s">
        <v>1073</v>
      </c>
      <c r="G1234" s="130" t="s">
        <v>191</v>
      </c>
      <c r="H1234" s="131">
        <v>3</v>
      </c>
      <c r="I1234" s="132"/>
      <c r="J1234" s="133">
        <f>ROUND(I1234*H1234,2)</f>
        <v>0</v>
      </c>
      <c r="K1234" s="129" t="s">
        <v>141</v>
      </c>
      <c r="L1234" s="32"/>
      <c r="M1234" s="134" t="s">
        <v>44</v>
      </c>
      <c r="N1234" s="135" t="s">
        <v>53</v>
      </c>
      <c r="P1234" s="136">
        <f>O1234*H1234</f>
        <v>0</v>
      </c>
      <c r="Q1234" s="136">
        <v>0</v>
      </c>
      <c r="R1234" s="136">
        <f>Q1234*H1234</f>
        <v>0</v>
      </c>
      <c r="S1234" s="136">
        <v>0</v>
      </c>
      <c r="T1234" s="137">
        <f>S1234*H1234</f>
        <v>0</v>
      </c>
      <c r="AR1234" s="138" t="s">
        <v>90</v>
      </c>
      <c r="AT1234" s="138" t="s">
        <v>137</v>
      </c>
      <c r="AU1234" s="138" t="s">
        <v>92</v>
      </c>
      <c r="AY1234" s="16" t="s">
        <v>135</v>
      </c>
      <c r="BE1234" s="139">
        <f>IF(N1234="základní",J1234,0)</f>
        <v>0</v>
      </c>
      <c r="BF1234" s="139">
        <f>IF(N1234="snížená",J1234,0)</f>
        <v>0</v>
      </c>
      <c r="BG1234" s="139">
        <f>IF(N1234="zákl. přenesená",J1234,0)</f>
        <v>0</v>
      </c>
      <c r="BH1234" s="139">
        <f>IF(N1234="sníž. přenesená",J1234,0)</f>
        <v>0</v>
      </c>
      <c r="BI1234" s="139">
        <f>IF(N1234="nulová",J1234,0)</f>
        <v>0</v>
      </c>
      <c r="BJ1234" s="16" t="s">
        <v>90</v>
      </c>
      <c r="BK1234" s="139">
        <f>ROUND(I1234*H1234,2)</f>
        <v>0</v>
      </c>
      <c r="BL1234" s="16" t="s">
        <v>90</v>
      </c>
      <c r="BM1234" s="138" t="s">
        <v>1074</v>
      </c>
    </row>
    <row r="1235" spans="2:65" s="1" customFormat="1" ht="11.25">
      <c r="B1235" s="32"/>
      <c r="D1235" s="140" t="s">
        <v>144</v>
      </c>
      <c r="F1235" s="141" t="s">
        <v>1075</v>
      </c>
      <c r="I1235" s="142"/>
      <c r="L1235" s="32"/>
      <c r="M1235" s="143"/>
      <c r="T1235" s="53"/>
      <c r="AT1235" s="16" t="s">
        <v>144</v>
      </c>
      <c r="AU1235" s="16" t="s">
        <v>92</v>
      </c>
    </row>
    <row r="1236" spans="2:65" s="12" customFormat="1" ht="11.25">
      <c r="B1236" s="144"/>
      <c r="D1236" s="145" t="s">
        <v>146</v>
      </c>
      <c r="E1236" s="146" t="s">
        <v>44</v>
      </c>
      <c r="F1236" s="147" t="s">
        <v>475</v>
      </c>
      <c r="H1236" s="146" t="s">
        <v>44</v>
      </c>
      <c r="I1236" s="148"/>
      <c r="L1236" s="144"/>
      <c r="M1236" s="149"/>
      <c r="T1236" s="150"/>
      <c r="AT1236" s="146" t="s">
        <v>146</v>
      </c>
      <c r="AU1236" s="146" t="s">
        <v>92</v>
      </c>
      <c r="AV1236" s="12" t="s">
        <v>90</v>
      </c>
      <c r="AW1236" s="12" t="s">
        <v>42</v>
      </c>
      <c r="AX1236" s="12" t="s">
        <v>82</v>
      </c>
      <c r="AY1236" s="146" t="s">
        <v>135</v>
      </c>
    </row>
    <row r="1237" spans="2:65" s="13" customFormat="1" ht="11.25">
      <c r="B1237" s="151"/>
      <c r="D1237" s="145" t="s">
        <v>146</v>
      </c>
      <c r="E1237" s="152" t="s">
        <v>44</v>
      </c>
      <c r="F1237" s="153" t="s">
        <v>158</v>
      </c>
      <c r="H1237" s="154">
        <v>3</v>
      </c>
      <c r="I1237" s="155"/>
      <c r="L1237" s="151"/>
      <c r="M1237" s="156"/>
      <c r="T1237" s="157"/>
      <c r="AT1237" s="152" t="s">
        <v>146</v>
      </c>
      <c r="AU1237" s="152" t="s">
        <v>92</v>
      </c>
      <c r="AV1237" s="13" t="s">
        <v>92</v>
      </c>
      <c r="AW1237" s="13" t="s">
        <v>42</v>
      </c>
      <c r="AX1237" s="13" t="s">
        <v>90</v>
      </c>
      <c r="AY1237" s="152" t="s">
        <v>135</v>
      </c>
    </row>
    <row r="1238" spans="2:65" s="1" customFormat="1" ht="49.15" customHeight="1">
      <c r="B1238" s="32"/>
      <c r="C1238" s="127" t="s">
        <v>1076</v>
      </c>
      <c r="D1238" s="127" t="s">
        <v>137</v>
      </c>
      <c r="E1238" s="128" t="s">
        <v>1077</v>
      </c>
      <c r="F1238" s="129" t="s">
        <v>1078</v>
      </c>
      <c r="G1238" s="130" t="s">
        <v>191</v>
      </c>
      <c r="H1238" s="131">
        <v>3</v>
      </c>
      <c r="I1238" s="132"/>
      <c r="J1238" s="133">
        <f>ROUND(I1238*H1238,2)</f>
        <v>0</v>
      </c>
      <c r="K1238" s="129" t="s">
        <v>141</v>
      </c>
      <c r="L1238" s="32"/>
      <c r="M1238" s="134" t="s">
        <v>44</v>
      </c>
      <c r="N1238" s="135" t="s">
        <v>53</v>
      </c>
      <c r="P1238" s="136">
        <f>O1238*H1238</f>
        <v>0</v>
      </c>
      <c r="Q1238" s="136">
        <v>0</v>
      </c>
      <c r="R1238" s="136">
        <f>Q1238*H1238</f>
        <v>0</v>
      </c>
      <c r="S1238" s="136">
        <v>0</v>
      </c>
      <c r="T1238" s="137">
        <f>S1238*H1238</f>
        <v>0</v>
      </c>
      <c r="AR1238" s="138" t="s">
        <v>90</v>
      </c>
      <c r="AT1238" s="138" t="s">
        <v>137</v>
      </c>
      <c r="AU1238" s="138" t="s">
        <v>92</v>
      </c>
      <c r="AY1238" s="16" t="s">
        <v>135</v>
      </c>
      <c r="BE1238" s="139">
        <f>IF(N1238="základní",J1238,0)</f>
        <v>0</v>
      </c>
      <c r="BF1238" s="139">
        <f>IF(N1238="snížená",J1238,0)</f>
        <v>0</v>
      </c>
      <c r="BG1238" s="139">
        <f>IF(N1238="zákl. přenesená",J1238,0)</f>
        <v>0</v>
      </c>
      <c r="BH1238" s="139">
        <f>IF(N1238="sníž. přenesená",J1238,0)</f>
        <v>0</v>
      </c>
      <c r="BI1238" s="139">
        <f>IF(N1238="nulová",J1238,0)</f>
        <v>0</v>
      </c>
      <c r="BJ1238" s="16" t="s">
        <v>90</v>
      </c>
      <c r="BK1238" s="139">
        <f>ROUND(I1238*H1238,2)</f>
        <v>0</v>
      </c>
      <c r="BL1238" s="16" t="s">
        <v>90</v>
      </c>
      <c r="BM1238" s="138" t="s">
        <v>1079</v>
      </c>
    </row>
    <row r="1239" spans="2:65" s="1" customFormat="1" ht="11.25">
      <c r="B1239" s="32"/>
      <c r="D1239" s="140" t="s">
        <v>144</v>
      </c>
      <c r="F1239" s="141" t="s">
        <v>1080</v>
      </c>
      <c r="I1239" s="142"/>
      <c r="L1239" s="32"/>
      <c r="M1239" s="143"/>
      <c r="T1239" s="53"/>
      <c r="AT1239" s="16" t="s">
        <v>144</v>
      </c>
      <c r="AU1239" s="16" t="s">
        <v>92</v>
      </c>
    </row>
    <row r="1240" spans="2:65" s="12" customFormat="1" ht="11.25">
      <c r="B1240" s="144"/>
      <c r="D1240" s="145" t="s">
        <v>146</v>
      </c>
      <c r="E1240" s="146" t="s">
        <v>44</v>
      </c>
      <c r="F1240" s="147" t="s">
        <v>475</v>
      </c>
      <c r="H1240" s="146" t="s">
        <v>44</v>
      </c>
      <c r="I1240" s="148"/>
      <c r="L1240" s="144"/>
      <c r="M1240" s="149"/>
      <c r="T1240" s="150"/>
      <c r="AT1240" s="146" t="s">
        <v>146</v>
      </c>
      <c r="AU1240" s="146" t="s">
        <v>92</v>
      </c>
      <c r="AV1240" s="12" t="s">
        <v>90</v>
      </c>
      <c r="AW1240" s="12" t="s">
        <v>42</v>
      </c>
      <c r="AX1240" s="12" t="s">
        <v>82</v>
      </c>
      <c r="AY1240" s="146" t="s">
        <v>135</v>
      </c>
    </row>
    <row r="1241" spans="2:65" s="13" customFormat="1" ht="11.25">
      <c r="B1241" s="151"/>
      <c r="D1241" s="145" t="s">
        <v>146</v>
      </c>
      <c r="E1241" s="152" t="s">
        <v>44</v>
      </c>
      <c r="F1241" s="153" t="s">
        <v>158</v>
      </c>
      <c r="H1241" s="154">
        <v>3</v>
      </c>
      <c r="I1241" s="155"/>
      <c r="L1241" s="151"/>
      <c r="M1241" s="156"/>
      <c r="T1241" s="157"/>
      <c r="AT1241" s="152" t="s">
        <v>146</v>
      </c>
      <c r="AU1241" s="152" t="s">
        <v>92</v>
      </c>
      <c r="AV1241" s="13" t="s">
        <v>92</v>
      </c>
      <c r="AW1241" s="13" t="s">
        <v>42</v>
      </c>
      <c r="AX1241" s="13" t="s">
        <v>90</v>
      </c>
      <c r="AY1241" s="152" t="s">
        <v>135</v>
      </c>
    </row>
    <row r="1242" spans="2:65" s="1" customFormat="1" ht="16.5" customHeight="1">
      <c r="B1242" s="32"/>
      <c r="C1242" s="127" t="s">
        <v>1081</v>
      </c>
      <c r="D1242" s="127" t="s">
        <v>137</v>
      </c>
      <c r="E1242" s="128" t="s">
        <v>1082</v>
      </c>
      <c r="F1242" s="129" t="s">
        <v>1083</v>
      </c>
      <c r="G1242" s="130" t="s">
        <v>191</v>
      </c>
      <c r="H1242" s="131">
        <v>6</v>
      </c>
      <c r="I1242" s="132"/>
      <c r="J1242" s="133">
        <f>ROUND(I1242*H1242,2)</f>
        <v>0</v>
      </c>
      <c r="K1242" s="129" t="s">
        <v>141</v>
      </c>
      <c r="L1242" s="32"/>
      <c r="M1242" s="134" t="s">
        <v>44</v>
      </c>
      <c r="N1242" s="135" t="s">
        <v>53</v>
      </c>
      <c r="P1242" s="136">
        <f>O1242*H1242</f>
        <v>0</v>
      </c>
      <c r="Q1242" s="136">
        <v>0</v>
      </c>
      <c r="R1242" s="136">
        <f>Q1242*H1242</f>
        <v>0</v>
      </c>
      <c r="S1242" s="136">
        <v>0</v>
      </c>
      <c r="T1242" s="137">
        <f>S1242*H1242</f>
        <v>0</v>
      </c>
      <c r="AR1242" s="138" t="s">
        <v>90</v>
      </c>
      <c r="AT1242" s="138" t="s">
        <v>137</v>
      </c>
      <c r="AU1242" s="138" t="s">
        <v>92</v>
      </c>
      <c r="AY1242" s="16" t="s">
        <v>135</v>
      </c>
      <c r="BE1242" s="139">
        <f>IF(N1242="základní",J1242,0)</f>
        <v>0</v>
      </c>
      <c r="BF1242" s="139">
        <f>IF(N1242="snížená",J1242,0)</f>
        <v>0</v>
      </c>
      <c r="BG1242" s="139">
        <f>IF(N1242="zákl. přenesená",J1242,0)</f>
        <v>0</v>
      </c>
      <c r="BH1242" s="139">
        <f>IF(N1242="sníž. přenesená",J1242,0)</f>
        <v>0</v>
      </c>
      <c r="BI1242" s="139">
        <f>IF(N1242="nulová",J1242,0)</f>
        <v>0</v>
      </c>
      <c r="BJ1242" s="16" t="s">
        <v>90</v>
      </c>
      <c r="BK1242" s="139">
        <f>ROUND(I1242*H1242,2)</f>
        <v>0</v>
      </c>
      <c r="BL1242" s="16" t="s">
        <v>90</v>
      </c>
      <c r="BM1242" s="138" t="s">
        <v>1084</v>
      </c>
    </row>
    <row r="1243" spans="2:65" s="1" customFormat="1" ht="11.25">
      <c r="B1243" s="32"/>
      <c r="D1243" s="140" t="s">
        <v>144</v>
      </c>
      <c r="F1243" s="141" t="s">
        <v>1085</v>
      </c>
      <c r="I1243" s="142"/>
      <c r="L1243" s="32"/>
      <c r="M1243" s="143"/>
      <c r="T1243" s="53"/>
      <c r="AT1243" s="16" t="s">
        <v>144</v>
      </c>
      <c r="AU1243" s="16" t="s">
        <v>92</v>
      </c>
    </row>
    <row r="1244" spans="2:65" s="12" customFormat="1" ht="11.25">
      <c r="B1244" s="144"/>
      <c r="D1244" s="145" t="s">
        <v>146</v>
      </c>
      <c r="E1244" s="146" t="s">
        <v>44</v>
      </c>
      <c r="F1244" s="147" t="s">
        <v>475</v>
      </c>
      <c r="H1244" s="146" t="s">
        <v>44</v>
      </c>
      <c r="I1244" s="148"/>
      <c r="L1244" s="144"/>
      <c r="M1244" s="149"/>
      <c r="T1244" s="150"/>
      <c r="AT1244" s="146" t="s">
        <v>146</v>
      </c>
      <c r="AU1244" s="146" t="s">
        <v>92</v>
      </c>
      <c r="AV1244" s="12" t="s">
        <v>90</v>
      </c>
      <c r="AW1244" s="12" t="s">
        <v>42</v>
      </c>
      <c r="AX1244" s="12" t="s">
        <v>82</v>
      </c>
      <c r="AY1244" s="146" t="s">
        <v>135</v>
      </c>
    </row>
    <row r="1245" spans="2:65" s="13" customFormat="1" ht="11.25">
      <c r="B1245" s="151"/>
      <c r="D1245" s="145" t="s">
        <v>146</v>
      </c>
      <c r="E1245" s="152" t="s">
        <v>44</v>
      </c>
      <c r="F1245" s="153" t="s">
        <v>181</v>
      </c>
      <c r="H1245" s="154">
        <v>6</v>
      </c>
      <c r="I1245" s="155"/>
      <c r="L1245" s="151"/>
      <c r="M1245" s="156"/>
      <c r="T1245" s="157"/>
      <c r="AT1245" s="152" t="s">
        <v>146</v>
      </c>
      <c r="AU1245" s="152" t="s">
        <v>92</v>
      </c>
      <c r="AV1245" s="13" t="s">
        <v>92</v>
      </c>
      <c r="AW1245" s="13" t="s">
        <v>42</v>
      </c>
      <c r="AX1245" s="13" t="s">
        <v>90</v>
      </c>
      <c r="AY1245" s="152" t="s">
        <v>135</v>
      </c>
    </row>
    <row r="1246" spans="2:65" s="1" customFormat="1" ht="62.65" customHeight="1">
      <c r="B1246" s="32"/>
      <c r="C1246" s="127" t="s">
        <v>1086</v>
      </c>
      <c r="D1246" s="127" t="s">
        <v>137</v>
      </c>
      <c r="E1246" s="128" t="s">
        <v>1087</v>
      </c>
      <c r="F1246" s="129" t="s">
        <v>1088</v>
      </c>
      <c r="G1246" s="130" t="s">
        <v>191</v>
      </c>
      <c r="H1246" s="131">
        <v>2</v>
      </c>
      <c r="I1246" s="132"/>
      <c r="J1246" s="133">
        <f>ROUND(I1246*H1246,2)</f>
        <v>0</v>
      </c>
      <c r="K1246" s="129" t="s">
        <v>141</v>
      </c>
      <c r="L1246" s="32"/>
      <c r="M1246" s="134" t="s">
        <v>44</v>
      </c>
      <c r="N1246" s="135" t="s">
        <v>53</v>
      </c>
      <c r="P1246" s="136">
        <f>O1246*H1246</f>
        <v>0</v>
      </c>
      <c r="Q1246" s="136">
        <v>0</v>
      </c>
      <c r="R1246" s="136">
        <f>Q1246*H1246</f>
        <v>0</v>
      </c>
      <c r="S1246" s="136">
        <v>0</v>
      </c>
      <c r="T1246" s="137">
        <f>S1246*H1246</f>
        <v>0</v>
      </c>
      <c r="AR1246" s="138" t="s">
        <v>90</v>
      </c>
      <c r="AT1246" s="138" t="s">
        <v>137</v>
      </c>
      <c r="AU1246" s="138" t="s">
        <v>92</v>
      </c>
      <c r="AY1246" s="16" t="s">
        <v>135</v>
      </c>
      <c r="BE1246" s="139">
        <f>IF(N1246="základní",J1246,0)</f>
        <v>0</v>
      </c>
      <c r="BF1246" s="139">
        <f>IF(N1246="snížená",J1246,0)</f>
        <v>0</v>
      </c>
      <c r="BG1246" s="139">
        <f>IF(N1246="zákl. přenesená",J1246,0)</f>
        <v>0</v>
      </c>
      <c r="BH1246" s="139">
        <f>IF(N1246="sníž. přenesená",J1246,0)</f>
        <v>0</v>
      </c>
      <c r="BI1246" s="139">
        <f>IF(N1246="nulová",J1246,0)</f>
        <v>0</v>
      </c>
      <c r="BJ1246" s="16" t="s">
        <v>90</v>
      </c>
      <c r="BK1246" s="139">
        <f>ROUND(I1246*H1246,2)</f>
        <v>0</v>
      </c>
      <c r="BL1246" s="16" t="s">
        <v>90</v>
      </c>
      <c r="BM1246" s="138" t="s">
        <v>1089</v>
      </c>
    </row>
    <row r="1247" spans="2:65" s="1" customFormat="1" ht="11.25">
      <c r="B1247" s="32"/>
      <c r="D1247" s="140" t="s">
        <v>144</v>
      </c>
      <c r="F1247" s="141" t="s">
        <v>1090</v>
      </c>
      <c r="I1247" s="142"/>
      <c r="L1247" s="32"/>
      <c r="M1247" s="143"/>
      <c r="T1247" s="53"/>
      <c r="AT1247" s="16" t="s">
        <v>144</v>
      </c>
      <c r="AU1247" s="16" t="s">
        <v>92</v>
      </c>
    </row>
    <row r="1248" spans="2:65" s="12" customFormat="1" ht="11.25">
      <c r="B1248" s="144"/>
      <c r="D1248" s="145" t="s">
        <v>146</v>
      </c>
      <c r="E1248" s="146" t="s">
        <v>44</v>
      </c>
      <c r="F1248" s="147" t="s">
        <v>475</v>
      </c>
      <c r="H1248" s="146" t="s">
        <v>44</v>
      </c>
      <c r="I1248" s="148"/>
      <c r="L1248" s="144"/>
      <c r="M1248" s="149"/>
      <c r="T1248" s="150"/>
      <c r="AT1248" s="146" t="s">
        <v>146</v>
      </c>
      <c r="AU1248" s="146" t="s">
        <v>92</v>
      </c>
      <c r="AV1248" s="12" t="s">
        <v>90</v>
      </c>
      <c r="AW1248" s="12" t="s">
        <v>42</v>
      </c>
      <c r="AX1248" s="12" t="s">
        <v>82</v>
      </c>
      <c r="AY1248" s="146" t="s">
        <v>135</v>
      </c>
    </row>
    <row r="1249" spans="2:65" s="13" customFormat="1" ht="11.25">
      <c r="B1249" s="151"/>
      <c r="D1249" s="145" t="s">
        <v>146</v>
      </c>
      <c r="E1249" s="152" t="s">
        <v>44</v>
      </c>
      <c r="F1249" s="153" t="s">
        <v>92</v>
      </c>
      <c r="H1249" s="154">
        <v>2</v>
      </c>
      <c r="I1249" s="155"/>
      <c r="L1249" s="151"/>
      <c r="M1249" s="156"/>
      <c r="T1249" s="157"/>
      <c r="AT1249" s="152" t="s">
        <v>146</v>
      </c>
      <c r="AU1249" s="152" t="s">
        <v>92</v>
      </c>
      <c r="AV1249" s="13" t="s">
        <v>92</v>
      </c>
      <c r="AW1249" s="13" t="s">
        <v>42</v>
      </c>
      <c r="AX1249" s="13" t="s">
        <v>90</v>
      </c>
      <c r="AY1249" s="152" t="s">
        <v>135</v>
      </c>
    </row>
    <row r="1250" spans="2:65" s="1" customFormat="1" ht="62.65" customHeight="1">
      <c r="B1250" s="32"/>
      <c r="C1250" s="127" t="s">
        <v>1091</v>
      </c>
      <c r="D1250" s="127" t="s">
        <v>137</v>
      </c>
      <c r="E1250" s="128" t="s">
        <v>1092</v>
      </c>
      <c r="F1250" s="129" t="s">
        <v>1093</v>
      </c>
      <c r="G1250" s="130" t="s">
        <v>191</v>
      </c>
      <c r="H1250" s="131">
        <v>4</v>
      </c>
      <c r="I1250" s="132"/>
      <c r="J1250" s="133">
        <f>ROUND(I1250*H1250,2)</f>
        <v>0</v>
      </c>
      <c r="K1250" s="129" t="s">
        <v>141</v>
      </c>
      <c r="L1250" s="32"/>
      <c r="M1250" s="134" t="s">
        <v>44</v>
      </c>
      <c r="N1250" s="135" t="s">
        <v>53</v>
      </c>
      <c r="P1250" s="136">
        <f>O1250*H1250</f>
        <v>0</v>
      </c>
      <c r="Q1250" s="136">
        <v>0</v>
      </c>
      <c r="R1250" s="136">
        <f>Q1250*H1250</f>
        <v>0</v>
      </c>
      <c r="S1250" s="136">
        <v>0</v>
      </c>
      <c r="T1250" s="137">
        <f>S1250*H1250</f>
        <v>0</v>
      </c>
      <c r="AR1250" s="138" t="s">
        <v>90</v>
      </c>
      <c r="AT1250" s="138" t="s">
        <v>137</v>
      </c>
      <c r="AU1250" s="138" t="s">
        <v>92</v>
      </c>
      <c r="AY1250" s="16" t="s">
        <v>135</v>
      </c>
      <c r="BE1250" s="139">
        <f>IF(N1250="základní",J1250,0)</f>
        <v>0</v>
      </c>
      <c r="BF1250" s="139">
        <f>IF(N1250="snížená",J1250,0)</f>
        <v>0</v>
      </c>
      <c r="BG1250" s="139">
        <f>IF(N1250="zákl. přenesená",J1250,0)</f>
        <v>0</v>
      </c>
      <c r="BH1250" s="139">
        <f>IF(N1250="sníž. přenesená",J1250,0)</f>
        <v>0</v>
      </c>
      <c r="BI1250" s="139">
        <f>IF(N1250="nulová",J1250,0)</f>
        <v>0</v>
      </c>
      <c r="BJ1250" s="16" t="s">
        <v>90</v>
      </c>
      <c r="BK1250" s="139">
        <f>ROUND(I1250*H1250,2)</f>
        <v>0</v>
      </c>
      <c r="BL1250" s="16" t="s">
        <v>90</v>
      </c>
      <c r="BM1250" s="138" t="s">
        <v>1094</v>
      </c>
    </row>
    <row r="1251" spans="2:65" s="1" customFormat="1" ht="11.25">
      <c r="B1251" s="32"/>
      <c r="D1251" s="140" t="s">
        <v>144</v>
      </c>
      <c r="F1251" s="141" t="s">
        <v>1095</v>
      </c>
      <c r="I1251" s="142"/>
      <c r="L1251" s="32"/>
      <c r="M1251" s="143"/>
      <c r="T1251" s="53"/>
      <c r="AT1251" s="16" t="s">
        <v>144</v>
      </c>
      <c r="AU1251" s="16" t="s">
        <v>92</v>
      </c>
    </row>
    <row r="1252" spans="2:65" s="12" customFormat="1" ht="11.25">
      <c r="B1252" s="144"/>
      <c r="D1252" s="145" t="s">
        <v>146</v>
      </c>
      <c r="E1252" s="146" t="s">
        <v>44</v>
      </c>
      <c r="F1252" s="147" t="s">
        <v>475</v>
      </c>
      <c r="H1252" s="146" t="s">
        <v>44</v>
      </c>
      <c r="I1252" s="148"/>
      <c r="L1252" s="144"/>
      <c r="M1252" s="149"/>
      <c r="T1252" s="150"/>
      <c r="AT1252" s="146" t="s">
        <v>146</v>
      </c>
      <c r="AU1252" s="146" t="s">
        <v>92</v>
      </c>
      <c r="AV1252" s="12" t="s">
        <v>90</v>
      </c>
      <c r="AW1252" s="12" t="s">
        <v>42</v>
      </c>
      <c r="AX1252" s="12" t="s">
        <v>82</v>
      </c>
      <c r="AY1252" s="146" t="s">
        <v>135</v>
      </c>
    </row>
    <row r="1253" spans="2:65" s="13" customFormat="1" ht="11.25">
      <c r="B1253" s="151"/>
      <c r="D1253" s="145" t="s">
        <v>146</v>
      </c>
      <c r="E1253" s="152" t="s">
        <v>44</v>
      </c>
      <c r="F1253" s="153" t="s">
        <v>142</v>
      </c>
      <c r="H1253" s="154">
        <v>4</v>
      </c>
      <c r="I1253" s="155"/>
      <c r="L1253" s="151"/>
      <c r="M1253" s="156"/>
      <c r="T1253" s="157"/>
      <c r="AT1253" s="152" t="s">
        <v>146</v>
      </c>
      <c r="AU1253" s="152" t="s">
        <v>92</v>
      </c>
      <c r="AV1253" s="13" t="s">
        <v>92</v>
      </c>
      <c r="AW1253" s="13" t="s">
        <v>42</v>
      </c>
      <c r="AX1253" s="13" t="s">
        <v>90</v>
      </c>
      <c r="AY1253" s="152" t="s">
        <v>135</v>
      </c>
    </row>
    <row r="1254" spans="2:65" s="1" customFormat="1" ht="62.65" customHeight="1">
      <c r="B1254" s="32"/>
      <c r="C1254" s="127" t="s">
        <v>1096</v>
      </c>
      <c r="D1254" s="127" t="s">
        <v>137</v>
      </c>
      <c r="E1254" s="128" t="s">
        <v>1097</v>
      </c>
      <c r="F1254" s="129" t="s">
        <v>1098</v>
      </c>
      <c r="G1254" s="130" t="s">
        <v>191</v>
      </c>
      <c r="H1254" s="131">
        <v>3</v>
      </c>
      <c r="I1254" s="132"/>
      <c r="J1254" s="133">
        <f>ROUND(I1254*H1254,2)</f>
        <v>0</v>
      </c>
      <c r="K1254" s="129" t="s">
        <v>141</v>
      </c>
      <c r="L1254" s="32"/>
      <c r="M1254" s="134" t="s">
        <v>44</v>
      </c>
      <c r="N1254" s="135" t="s">
        <v>53</v>
      </c>
      <c r="P1254" s="136">
        <f>O1254*H1254</f>
        <v>0</v>
      </c>
      <c r="Q1254" s="136">
        <v>0</v>
      </c>
      <c r="R1254" s="136">
        <f>Q1254*H1254</f>
        <v>0</v>
      </c>
      <c r="S1254" s="136">
        <v>0</v>
      </c>
      <c r="T1254" s="137">
        <f>S1254*H1254</f>
        <v>0</v>
      </c>
      <c r="AR1254" s="138" t="s">
        <v>90</v>
      </c>
      <c r="AT1254" s="138" t="s">
        <v>137</v>
      </c>
      <c r="AU1254" s="138" t="s">
        <v>92</v>
      </c>
      <c r="AY1254" s="16" t="s">
        <v>135</v>
      </c>
      <c r="BE1254" s="139">
        <f>IF(N1254="základní",J1254,0)</f>
        <v>0</v>
      </c>
      <c r="BF1254" s="139">
        <f>IF(N1254="snížená",J1254,0)</f>
        <v>0</v>
      </c>
      <c r="BG1254" s="139">
        <f>IF(N1254="zákl. přenesená",J1254,0)</f>
        <v>0</v>
      </c>
      <c r="BH1254" s="139">
        <f>IF(N1254="sníž. přenesená",J1254,0)</f>
        <v>0</v>
      </c>
      <c r="BI1254" s="139">
        <f>IF(N1254="nulová",J1254,0)</f>
        <v>0</v>
      </c>
      <c r="BJ1254" s="16" t="s">
        <v>90</v>
      </c>
      <c r="BK1254" s="139">
        <f>ROUND(I1254*H1254,2)</f>
        <v>0</v>
      </c>
      <c r="BL1254" s="16" t="s">
        <v>90</v>
      </c>
      <c r="BM1254" s="138" t="s">
        <v>1099</v>
      </c>
    </row>
    <row r="1255" spans="2:65" s="1" customFormat="1" ht="11.25">
      <c r="B1255" s="32"/>
      <c r="D1255" s="140" t="s">
        <v>144</v>
      </c>
      <c r="F1255" s="141" t="s">
        <v>1100</v>
      </c>
      <c r="I1255" s="142"/>
      <c r="L1255" s="32"/>
      <c r="M1255" s="143"/>
      <c r="T1255" s="53"/>
      <c r="AT1255" s="16" t="s">
        <v>144</v>
      </c>
      <c r="AU1255" s="16" t="s">
        <v>92</v>
      </c>
    </row>
    <row r="1256" spans="2:65" s="12" customFormat="1" ht="11.25">
      <c r="B1256" s="144"/>
      <c r="D1256" s="145" t="s">
        <v>146</v>
      </c>
      <c r="E1256" s="146" t="s">
        <v>44</v>
      </c>
      <c r="F1256" s="147" t="s">
        <v>475</v>
      </c>
      <c r="H1256" s="146" t="s">
        <v>44</v>
      </c>
      <c r="I1256" s="148"/>
      <c r="L1256" s="144"/>
      <c r="M1256" s="149"/>
      <c r="T1256" s="150"/>
      <c r="AT1256" s="146" t="s">
        <v>146</v>
      </c>
      <c r="AU1256" s="146" t="s">
        <v>92</v>
      </c>
      <c r="AV1256" s="12" t="s">
        <v>90</v>
      </c>
      <c r="AW1256" s="12" t="s">
        <v>42</v>
      </c>
      <c r="AX1256" s="12" t="s">
        <v>82</v>
      </c>
      <c r="AY1256" s="146" t="s">
        <v>135</v>
      </c>
    </row>
    <row r="1257" spans="2:65" s="13" customFormat="1" ht="11.25">
      <c r="B1257" s="151"/>
      <c r="D1257" s="145" t="s">
        <v>146</v>
      </c>
      <c r="E1257" s="152" t="s">
        <v>44</v>
      </c>
      <c r="F1257" s="153" t="s">
        <v>158</v>
      </c>
      <c r="H1257" s="154">
        <v>3</v>
      </c>
      <c r="I1257" s="155"/>
      <c r="L1257" s="151"/>
      <c r="M1257" s="156"/>
      <c r="T1257" s="157"/>
      <c r="AT1257" s="152" t="s">
        <v>146</v>
      </c>
      <c r="AU1257" s="152" t="s">
        <v>92</v>
      </c>
      <c r="AV1257" s="13" t="s">
        <v>92</v>
      </c>
      <c r="AW1257" s="13" t="s">
        <v>42</v>
      </c>
      <c r="AX1257" s="13" t="s">
        <v>90</v>
      </c>
      <c r="AY1257" s="152" t="s">
        <v>135</v>
      </c>
    </row>
    <row r="1258" spans="2:65" s="1" customFormat="1" ht="24.2" customHeight="1">
      <c r="B1258" s="32"/>
      <c r="C1258" s="127" t="s">
        <v>1101</v>
      </c>
      <c r="D1258" s="127" t="s">
        <v>137</v>
      </c>
      <c r="E1258" s="128" t="s">
        <v>1102</v>
      </c>
      <c r="F1258" s="129" t="s">
        <v>1103</v>
      </c>
      <c r="G1258" s="130" t="s">
        <v>191</v>
      </c>
      <c r="H1258" s="131">
        <v>3</v>
      </c>
      <c r="I1258" s="132"/>
      <c r="J1258" s="133">
        <f>ROUND(I1258*H1258,2)</f>
        <v>0</v>
      </c>
      <c r="K1258" s="129" t="s">
        <v>141</v>
      </c>
      <c r="L1258" s="32"/>
      <c r="M1258" s="134" t="s">
        <v>44</v>
      </c>
      <c r="N1258" s="135" t="s">
        <v>53</v>
      </c>
      <c r="P1258" s="136">
        <f>O1258*H1258</f>
        <v>0</v>
      </c>
      <c r="Q1258" s="136">
        <v>0</v>
      </c>
      <c r="R1258" s="136">
        <f>Q1258*H1258</f>
        <v>0</v>
      </c>
      <c r="S1258" s="136">
        <v>0</v>
      </c>
      <c r="T1258" s="137">
        <f>S1258*H1258</f>
        <v>0</v>
      </c>
      <c r="AR1258" s="138" t="s">
        <v>90</v>
      </c>
      <c r="AT1258" s="138" t="s">
        <v>137</v>
      </c>
      <c r="AU1258" s="138" t="s">
        <v>92</v>
      </c>
      <c r="AY1258" s="16" t="s">
        <v>135</v>
      </c>
      <c r="BE1258" s="139">
        <f>IF(N1258="základní",J1258,0)</f>
        <v>0</v>
      </c>
      <c r="BF1258" s="139">
        <f>IF(N1258="snížená",J1258,0)</f>
        <v>0</v>
      </c>
      <c r="BG1258" s="139">
        <f>IF(N1258="zákl. přenesená",J1258,0)</f>
        <v>0</v>
      </c>
      <c r="BH1258" s="139">
        <f>IF(N1258="sníž. přenesená",J1258,0)</f>
        <v>0</v>
      </c>
      <c r="BI1258" s="139">
        <f>IF(N1258="nulová",J1258,0)</f>
        <v>0</v>
      </c>
      <c r="BJ1258" s="16" t="s">
        <v>90</v>
      </c>
      <c r="BK1258" s="139">
        <f>ROUND(I1258*H1258,2)</f>
        <v>0</v>
      </c>
      <c r="BL1258" s="16" t="s">
        <v>90</v>
      </c>
      <c r="BM1258" s="138" t="s">
        <v>1104</v>
      </c>
    </row>
    <row r="1259" spans="2:65" s="1" customFormat="1" ht="11.25">
      <c r="B1259" s="32"/>
      <c r="D1259" s="140" t="s">
        <v>144</v>
      </c>
      <c r="F1259" s="141" t="s">
        <v>1105</v>
      </c>
      <c r="I1259" s="142"/>
      <c r="L1259" s="32"/>
      <c r="M1259" s="143"/>
      <c r="T1259" s="53"/>
      <c r="AT1259" s="16" t="s">
        <v>144</v>
      </c>
      <c r="AU1259" s="16" t="s">
        <v>92</v>
      </c>
    </row>
    <row r="1260" spans="2:65" s="12" customFormat="1" ht="11.25">
      <c r="B1260" s="144"/>
      <c r="D1260" s="145" t="s">
        <v>146</v>
      </c>
      <c r="E1260" s="146" t="s">
        <v>44</v>
      </c>
      <c r="F1260" s="147" t="s">
        <v>475</v>
      </c>
      <c r="H1260" s="146" t="s">
        <v>44</v>
      </c>
      <c r="I1260" s="148"/>
      <c r="L1260" s="144"/>
      <c r="M1260" s="149"/>
      <c r="T1260" s="150"/>
      <c r="AT1260" s="146" t="s">
        <v>146</v>
      </c>
      <c r="AU1260" s="146" t="s">
        <v>92</v>
      </c>
      <c r="AV1260" s="12" t="s">
        <v>90</v>
      </c>
      <c r="AW1260" s="12" t="s">
        <v>42</v>
      </c>
      <c r="AX1260" s="12" t="s">
        <v>82</v>
      </c>
      <c r="AY1260" s="146" t="s">
        <v>135</v>
      </c>
    </row>
    <row r="1261" spans="2:65" s="13" customFormat="1" ht="11.25">
      <c r="B1261" s="151"/>
      <c r="D1261" s="145" t="s">
        <v>146</v>
      </c>
      <c r="E1261" s="152" t="s">
        <v>44</v>
      </c>
      <c r="F1261" s="153" t="s">
        <v>158</v>
      </c>
      <c r="H1261" s="154">
        <v>3</v>
      </c>
      <c r="I1261" s="155"/>
      <c r="L1261" s="151"/>
      <c r="M1261" s="156"/>
      <c r="T1261" s="157"/>
      <c r="AT1261" s="152" t="s">
        <v>146</v>
      </c>
      <c r="AU1261" s="152" t="s">
        <v>92</v>
      </c>
      <c r="AV1261" s="13" t="s">
        <v>92</v>
      </c>
      <c r="AW1261" s="13" t="s">
        <v>42</v>
      </c>
      <c r="AX1261" s="13" t="s">
        <v>90</v>
      </c>
      <c r="AY1261" s="152" t="s">
        <v>135</v>
      </c>
    </row>
    <row r="1262" spans="2:65" s="1" customFormat="1" ht="33" customHeight="1">
      <c r="B1262" s="32"/>
      <c r="C1262" s="127" t="s">
        <v>1106</v>
      </c>
      <c r="D1262" s="127" t="s">
        <v>137</v>
      </c>
      <c r="E1262" s="128" t="s">
        <v>1107</v>
      </c>
      <c r="F1262" s="129" t="s">
        <v>1108</v>
      </c>
      <c r="G1262" s="130" t="s">
        <v>191</v>
      </c>
      <c r="H1262" s="131">
        <v>1</v>
      </c>
      <c r="I1262" s="132"/>
      <c r="J1262" s="133">
        <f>ROUND(I1262*H1262,2)</f>
        <v>0</v>
      </c>
      <c r="K1262" s="129" t="s">
        <v>141</v>
      </c>
      <c r="L1262" s="32"/>
      <c r="M1262" s="134" t="s">
        <v>44</v>
      </c>
      <c r="N1262" s="135" t="s">
        <v>53</v>
      </c>
      <c r="P1262" s="136">
        <f>O1262*H1262</f>
        <v>0</v>
      </c>
      <c r="Q1262" s="136">
        <v>0</v>
      </c>
      <c r="R1262" s="136">
        <f>Q1262*H1262</f>
        <v>0</v>
      </c>
      <c r="S1262" s="136">
        <v>0</v>
      </c>
      <c r="T1262" s="137">
        <f>S1262*H1262</f>
        <v>0</v>
      </c>
      <c r="AR1262" s="138" t="s">
        <v>90</v>
      </c>
      <c r="AT1262" s="138" t="s">
        <v>137</v>
      </c>
      <c r="AU1262" s="138" t="s">
        <v>92</v>
      </c>
      <c r="AY1262" s="16" t="s">
        <v>135</v>
      </c>
      <c r="BE1262" s="139">
        <f>IF(N1262="základní",J1262,0)</f>
        <v>0</v>
      </c>
      <c r="BF1262" s="139">
        <f>IF(N1262="snížená",J1262,0)</f>
        <v>0</v>
      </c>
      <c r="BG1262" s="139">
        <f>IF(N1262="zákl. přenesená",J1262,0)</f>
        <v>0</v>
      </c>
      <c r="BH1262" s="139">
        <f>IF(N1262="sníž. přenesená",J1262,0)</f>
        <v>0</v>
      </c>
      <c r="BI1262" s="139">
        <f>IF(N1262="nulová",J1262,0)</f>
        <v>0</v>
      </c>
      <c r="BJ1262" s="16" t="s">
        <v>90</v>
      </c>
      <c r="BK1262" s="139">
        <f>ROUND(I1262*H1262,2)</f>
        <v>0</v>
      </c>
      <c r="BL1262" s="16" t="s">
        <v>90</v>
      </c>
      <c r="BM1262" s="138" t="s">
        <v>1109</v>
      </c>
    </row>
    <row r="1263" spans="2:65" s="1" customFormat="1" ht="11.25">
      <c r="B1263" s="32"/>
      <c r="D1263" s="140" t="s">
        <v>144</v>
      </c>
      <c r="F1263" s="141" t="s">
        <v>1110</v>
      </c>
      <c r="I1263" s="142"/>
      <c r="L1263" s="32"/>
      <c r="M1263" s="143"/>
      <c r="T1263" s="53"/>
      <c r="AT1263" s="16" t="s">
        <v>144</v>
      </c>
      <c r="AU1263" s="16" t="s">
        <v>92</v>
      </c>
    </row>
    <row r="1264" spans="2:65" s="12" customFormat="1" ht="11.25">
      <c r="B1264" s="144"/>
      <c r="D1264" s="145" t="s">
        <v>146</v>
      </c>
      <c r="E1264" s="146" t="s">
        <v>44</v>
      </c>
      <c r="F1264" s="147" t="s">
        <v>475</v>
      </c>
      <c r="H1264" s="146" t="s">
        <v>44</v>
      </c>
      <c r="I1264" s="148"/>
      <c r="L1264" s="144"/>
      <c r="M1264" s="149"/>
      <c r="T1264" s="150"/>
      <c r="AT1264" s="146" t="s">
        <v>146</v>
      </c>
      <c r="AU1264" s="146" t="s">
        <v>92</v>
      </c>
      <c r="AV1264" s="12" t="s">
        <v>90</v>
      </c>
      <c r="AW1264" s="12" t="s">
        <v>42</v>
      </c>
      <c r="AX1264" s="12" t="s">
        <v>82</v>
      </c>
      <c r="AY1264" s="146" t="s">
        <v>135</v>
      </c>
    </row>
    <row r="1265" spans="2:65" s="13" customFormat="1" ht="11.25">
      <c r="B1265" s="151"/>
      <c r="D1265" s="145" t="s">
        <v>146</v>
      </c>
      <c r="E1265" s="152" t="s">
        <v>44</v>
      </c>
      <c r="F1265" s="153" t="s">
        <v>90</v>
      </c>
      <c r="H1265" s="154">
        <v>1</v>
      </c>
      <c r="I1265" s="155"/>
      <c r="L1265" s="151"/>
      <c r="M1265" s="156"/>
      <c r="T1265" s="157"/>
      <c r="AT1265" s="152" t="s">
        <v>146</v>
      </c>
      <c r="AU1265" s="152" t="s">
        <v>92</v>
      </c>
      <c r="AV1265" s="13" t="s">
        <v>92</v>
      </c>
      <c r="AW1265" s="13" t="s">
        <v>42</v>
      </c>
      <c r="AX1265" s="13" t="s">
        <v>90</v>
      </c>
      <c r="AY1265" s="152" t="s">
        <v>135</v>
      </c>
    </row>
    <row r="1266" spans="2:65" s="11" customFormat="1" ht="22.9" customHeight="1">
      <c r="B1266" s="115"/>
      <c r="D1266" s="116" t="s">
        <v>81</v>
      </c>
      <c r="E1266" s="125" t="s">
        <v>1111</v>
      </c>
      <c r="F1266" s="125" t="s">
        <v>1112</v>
      </c>
      <c r="I1266" s="118"/>
      <c r="J1266" s="126">
        <f>BK1266</f>
        <v>0</v>
      </c>
      <c r="L1266" s="115"/>
      <c r="M1266" s="120"/>
      <c r="P1266" s="121">
        <f>SUM(P1267:P1518)</f>
        <v>0</v>
      </c>
      <c r="R1266" s="121">
        <f>SUM(R1267:R1518)</f>
        <v>5.2596668500000003</v>
      </c>
      <c r="T1266" s="122">
        <f>SUM(T1267:T1518)</f>
        <v>16.7454</v>
      </c>
      <c r="AR1266" s="116" t="s">
        <v>158</v>
      </c>
      <c r="AT1266" s="123" t="s">
        <v>81</v>
      </c>
      <c r="AU1266" s="123" t="s">
        <v>90</v>
      </c>
      <c r="AY1266" s="116" t="s">
        <v>135</v>
      </c>
      <c r="BK1266" s="124">
        <f>SUM(BK1267:BK1518)</f>
        <v>0</v>
      </c>
    </row>
    <row r="1267" spans="2:65" s="1" customFormat="1" ht="24.2" customHeight="1">
      <c r="B1267" s="32"/>
      <c r="C1267" s="127" t="s">
        <v>1113</v>
      </c>
      <c r="D1267" s="127" t="s">
        <v>137</v>
      </c>
      <c r="E1267" s="128" t="s">
        <v>1114</v>
      </c>
      <c r="F1267" s="129" t="s">
        <v>1115</v>
      </c>
      <c r="G1267" s="130" t="s">
        <v>620</v>
      </c>
      <c r="H1267" s="131">
        <v>0.435</v>
      </c>
      <c r="I1267" s="132"/>
      <c r="J1267" s="133">
        <f>ROUND(I1267*H1267,2)</f>
        <v>0</v>
      </c>
      <c r="K1267" s="129" t="s">
        <v>141</v>
      </c>
      <c r="L1267" s="32"/>
      <c r="M1267" s="134" t="s">
        <v>44</v>
      </c>
      <c r="N1267" s="135" t="s">
        <v>53</v>
      </c>
      <c r="P1267" s="136">
        <f>O1267*H1267</f>
        <v>0</v>
      </c>
      <c r="Q1267" s="136">
        <v>8.8000000000000005E-3</v>
      </c>
      <c r="R1267" s="136">
        <f>Q1267*H1267</f>
        <v>3.8280000000000002E-3</v>
      </c>
      <c r="S1267" s="136">
        <v>0</v>
      </c>
      <c r="T1267" s="137">
        <f>S1267*H1267</f>
        <v>0</v>
      </c>
      <c r="AR1267" s="138" t="s">
        <v>90</v>
      </c>
      <c r="AT1267" s="138" t="s">
        <v>137</v>
      </c>
      <c r="AU1267" s="138" t="s">
        <v>92</v>
      </c>
      <c r="AY1267" s="16" t="s">
        <v>135</v>
      </c>
      <c r="BE1267" s="139">
        <f>IF(N1267="základní",J1267,0)</f>
        <v>0</v>
      </c>
      <c r="BF1267" s="139">
        <f>IF(N1267="snížená",J1267,0)</f>
        <v>0</v>
      </c>
      <c r="BG1267" s="139">
        <f>IF(N1267="zákl. přenesená",J1267,0)</f>
        <v>0</v>
      </c>
      <c r="BH1267" s="139">
        <f>IF(N1267="sníž. přenesená",J1267,0)</f>
        <v>0</v>
      </c>
      <c r="BI1267" s="139">
        <f>IF(N1267="nulová",J1267,0)</f>
        <v>0</v>
      </c>
      <c r="BJ1267" s="16" t="s">
        <v>90</v>
      </c>
      <c r="BK1267" s="139">
        <f>ROUND(I1267*H1267,2)</f>
        <v>0</v>
      </c>
      <c r="BL1267" s="16" t="s">
        <v>90</v>
      </c>
      <c r="BM1267" s="138" t="s">
        <v>1116</v>
      </c>
    </row>
    <row r="1268" spans="2:65" s="1" customFormat="1" ht="11.25">
      <c r="B1268" s="32"/>
      <c r="D1268" s="140" t="s">
        <v>144</v>
      </c>
      <c r="F1268" s="141" t="s">
        <v>1117</v>
      </c>
      <c r="I1268" s="142"/>
      <c r="L1268" s="32"/>
      <c r="M1268" s="143"/>
      <c r="T1268" s="53"/>
      <c r="AT1268" s="16" t="s">
        <v>144</v>
      </c>
      <c r="AU1268" s="16" t="s">
        <v>92</v>
      </c>
    </row>
    <row r="1269" spans="2:65" s="12" customFormat="1" ht="11.25">
      <c r="B1269" s="144"/>
      <c r="D1269" s="145" t="s">
        <v>146</v>
      </c>
      <c r="E1269" s="146" t="s">
        <v>44</v>
      </c>
      <c r="F1269" s="147" t="s">
        <v>147</v>
      </c>
      <c r="H1269" s="146" t="s">
        <v>44</v>
      </c>
      <c r="I1269" s="148"/>
      <c r="L1269" s="144"/>
      <c r="M1269" s="149"/>
      <c r="T1269" s="150"/>
      <c r="AT1269" s="146" t="s">
        <v>146</v>
      </c>
      <c r="AU1269" s="146" t="s">
        <v>92</v>
      </c>
      <c r="AV1269" s="12" t="s">
        <v>90</v>
      </c>
      <c r="AW1269" s="12" t="s">
        <v>42</v>
      </c>
      <c r="AX1269" s="12" t="s">
        <v>82</v>
      </c>
      <c r="AY1269" s="146" t="s">
        <v>135</v>
      </c>
    </row>
    <row r="1270" spans="2:65" s="12" customFormat="1" ht="11.25">
      <c r="B1270" s="144"/>
      <c r="D1270" s="145" t="s">
        <v>146</v>
      </c>
      <c r="E1270" s="146" t="s">
        <v>44</v>
      </c>
      <c r="F1270" s="147" t="s">
        <v>1118</v>
      </c>
      <c r="H1270" s="146" t="s">
        <v>44</v>
      </c>
      <c r="I1270" s="148"/>
      <c r="L1270" s="144"/>
      <c r="M1270" s="149"/>
      <c r="T1270" s="150"/>
      <c r="AT1270" s="146" t="s">
        <v>146</v>
      </c>
      <c r="AU1270" s="146" t="s">
        <v>92</v>
      </c>
      <c r="AV1270" s="12" t="s">
        <v>90</v>
      </c>
      <c r="AW1270" s="12" t="s">
        <v>42</v>
      </c>
      <c r="AX1270" s="12" t="s">
        <v>82</v>
      </c>
      <c r="AY1270" s="146" t="s">
        <v>135</v>
      </c>
    </row>
    <row r="1271" spans="2:65" s="13" customFormat="1" ht="11.25">
      <c r="B1271" s="151"/>
      <c r="D1271" s="145" t="s">
        <v>146</v>
      </c>
      <c r="E1271" s="152" t="s">
        <v>44</v>
      </c>
      <c r="F1271" s="153" t="s">
        <v>1119</v>
      </c>
      <c r="H1271" s="154">
        <v>0.435</v>
      </c>
      <c r="I1271" s="155"/>
      <c r="L1271" s="151"/>
      <c r="M1271" s="156"/>
      <c r="T1271" s="157"/>
      <c r="AT1271" s="152" t="s">
        <v>146</v>
      </c>
      <c r="AU1271" s="152" t="s">
        <v>92</v>
      </c>
      <c r="AV1271" s="13" t="s">
        <v>92</v>
      </c>
      <c r="AW1271" s="13" t="s">
        <v>42</v>
      </c>
      <c r="AX1271" s="13" t="s">
        <v>90</v>
      </c>
      <c r="AY1271" s="152" t="s">
        <v>135</v>
      </c>
    </row>
    <row r="1272" spans="2:65" s="1" customFormat="1" ht="21.75" customHeight="1">
      <c r="B1272" s="32"/>
      <c r="C1272" s="127" t="s">
        <v>1120</v>
      </c>
      <c r="D1272" s="127" t="s">
        <v>137</v>
      </c>
      <c r="E1272" s="128" t="s">
        <v>1121</v>
      </c>
      <c r="F1272" s="129" t="s">
        <v>1122</v>
      </c>
      <c r="G1272" s="130" t="s">
        <v>620</v>
      </c>
      <c r="H1272" s="131">
        <v>0.435</v>
      </c>
      <c r="I1272" s="132"/>
      <c r="J1272" s="133">
        <f>ROUND(I1272*H1272,2)</f>
        <v>0</v>
      </c>
      <c r="K1272" s="129" t="s">
        <v>141</v>
      </c>
      <c r="L1272" s="32"/>
      <c r="M1272" s="134" t="s">
        <v>44</v>
      </c>
      <c r="N1272" s="135" t="s">
        <v>53</v>
      </c>
      <c r="P1272" s="136">
        <f>O1272*H1272</f>
        <v>0</v>
      </c>
      <c r="Q1272" s="136">
        <v>9.9000000000000008E-3</v>
      </c>
      <c r="R1272" s="136">
        <f>Q1272*H1272</f>
        <v>4.3065000000000004E-3</v>
      </c>
      <c r="S1272" s="136">
        <v>0</v>
      </c>
      <c r="T1272" s="137">
        <f>S1272*H1272</f>
        <v>0</v>
      </c>
      <c r="AR1272" s="138" t="s">
        <v>90</v>
      </c>
      <c r="AT1272" s="138" t="s">
        <v>137</v>
      </c>
      <c r="AU1272" s="138" t="s">
        <v>92</v>
      </c>
      <c r="AY1272" s="16" t="s">
        <v>135</v>
      </c>
      <c r="BE1272" s="139">
        <f>IF(N1272="základní",J1272,0)</f>
        <v>0</v>
      </c>
      <c r="BF1272" s="139">
        <f>IF(N1272="snížená",J1272,0)</f>
        <v>0</v>
      </c>
      <c r="BG1272" s="139">
        <f>IF(N1272="zákl. přenesená",J1272,0)</f>
        <v>0</v>
      </c>
      <c r="BH1272" s="139">
        <f>IF(N1272="sníž. přenesená",J1272,0)</f>
        <v>0</v>
      </c>
      <c r="BI1272" s="139">
        <f>IF(N1272="nulová",J1272,0)</f>
        <v>0</v>
      </c>
      <c r="BJ1272" s="16" t="s">
        <v>90</v>
      </c>
      <c r="BK1272" s="139">
        <f>ROUND(I1272*H1272,2)</f>
        <v>0</v>
      </c>
      <c r="BL1272" s="16" t="s">
        <v>90</v>
      </c>
      <c r="BM1272" s="138" t="s">
        <v>1123</v>
      </c>
    </row>
    <row r="1273" spans="2:65" s="1" customFormat="1" ht="11.25">
      <c r="B1273" s="32"/>
      <c r="D1273" s="140" t="s">
        <v>144</v>
      </c>
      <c r="F1273" s="141" t="s">
        <v>1124</v>
      </c>
      <c r="I1273" s="142"/>
      <c r="L1273" s="32"/>
      <c r="M1273" s="143"/>
      <c r="T1273" s="53"/>
      <c r="AT1273" s="16" t="s">
        <v>144</v>
      </c>
      <c r="AU1273" s="16" t="s">
        <v>92</v>
      </c>
    </row>
    <row r="1274" spans="2:65" s="12" customFormat="1" ht="11.25">
      <c r="B1274" s="144"/>
      <c r="D1274" s="145" t="s">
        <v>146</v>
      </c>
      <c r="E1274" s="146" t="s">
        <v>44</v>
      </c>
      <c r="F1274" s="147" t="s">
        <v>147</v>
      </c>
      <c r="H1274" s="146" t="s">
        <v>44</v>
      </c>
      <c r="I1274" s="148"/>
      <c r="L1274" s="144"/>
      <c r="M1274" s="149"/>
      <c r="T1274" s="150"/>
      <c r="AT1274" s="146" t="s">
        <v>146</v>
      </c>
      <c r="AU1274" s="146" t="s">
        <v>92</v>
      </c>
      <c r="AV1274" s="12" t="s">
        <v>90</v>
      </c>
      <c r="AW1274" s="12" t="s">
        <v>42</v>
      </c>
      <c r="AX1274" s="12" t="s">
        <v>82</v>
      </c>
      <c r="AY1274" s="146" t="s">
        <v>135</v>
      </c>
    </row>
    <row r="1275" spans="2:65" s="12" customFormat="1" ht="11.25">
      <c r="B1275" s="144"/>
      <c r="D1275" s="145" t="s">
        <v>146</v>
      </c>
      <c r="E1275" s="146" t="s">
        <v>44</v>
      </c>
      <c r="F1275" s="147" t="s">
        <v>1118</v>
      </c>
      <c r="H1275" s="146" t="s">
        <v>44</v>
      </c>
      <c r="I1275" s="148"/>
      <c r="L1275" s="144"/>
      <c r="M1275" s="149"/>
      <c r="T1275" s="150"/>
      <c r="AT1275" s="146" t="s">
        <v>146</v>
      </c>
      <c r="AU1275" s="146" t="s">
        <v>92</v>
      </c>
      <c r="AV1275" s="12" t="s">
        <v>90</v>
      </c>
      <c r="AW1275" s="12" t="s">
        <v>42</v>
      </c>
      <c r="AX1275" s="12" t="s">
        <v>82</v>
      </c>
      <c r="AY1275" s="146" t="s">
        <v>135</v>
      </c>
    </row>
    <row r="1276" spans="2:65" s="13" customFormat="1" ht="11.25">
      <c r="B1276" s="151"/>
      <c r="D1276" s="145" t="s">
        <v>146</v>
      </c>
      <c r="E1276" s="152" t="s">
        <v>44</v>
      </c>
      <c r="F1276" s="153" t="s">
        <v>1119</v>
      </c>
      <c r="H1276" s="154">
        <v>0.435</v>
      </c>
      <c r="I1276" s="155"/>
      <c r="L1276" s="151"/>
      <c r="M1276" s="156"/>
      <c r="T1276" s="157"/>
      <c r="AT1276" s="152" t="s">
        <v>146</v>
      </c>
      <c r="AU1276" s="152" t="s">
        <v>92</v>
      </c>
      <c r="AV1276" s="13" t="s">
        <v>92</v>
      </c>
      <c r="AW1276" s="13" t="s">
        <v>42</v>
      </c>
      <c r="AX1276" s="13" t="s">
        <v>90</v>
      </c>
      <c r="AY1276" s="152" t="s">
        <v>135</v>
      </c>
    </row>
    <row r="1277" spans="2:65" s="1" customFormat="1" ht="55.5" customHeight="1">
      <c r="B1277" s="32"/>
      <c r="C1277" s="127" t="s">
        <v>1125</v>
      </c>
      <c r="D1277" s="127" t="s">
        <v>137</v>
      </c>
      <c r="E1277" s="128" t="s">
        <v>1126</v>
      </c>
      <c r="F1277" s="129" t="s">
        <v>1127</v>
      </c>
      <c r="G1277" s="130" t="s">
        <v>140</v>
      </c>
      <c r="H1277" s="131">
        <v>15.212999999999999</v>
      </c>
      <c r="I1277" s="132"/>
      <c r="J1277" s="133">
        <f>ROUND(I1277*H1277,2)</f>
        <v>0</v>
      </c>
      <c r="K1277" s="129" t="s">
        <v>141</v>
      </c>
      <c r="L1277" s="32"/>
      <c r="M1277" s="134" t="s">
        <v>44</v>
      </c>
      <c r="N1277" s="135" t="s">
        <v>53</v>
      </c>
      <c r="P1277" s="136">
        <f>O1277*H1277</f>
        <v>0</v>
      </c>
      <c r="Q1277" s="136">
        <v>0</v>
      </c>
      <c r="R1277" s="136">
        <f>Q1277*H1277</f>
        <v>0</v>
      </c>
      <c r="S1277" s="136">
        <v>0</v>
      </c>
      <c r="T1277" s="137">
        <f>S1277*H1277</f>
        <v>0</v>
      </c>
      <c r="AR1277" s="138" t="s">
        <v>90</v>
      </c>
      <c r="AT1277" s="138" t="s">
        <v>137</v>
      </c>
      <c r="AU1277" s="138" t="s">
        <v>92</v>
      </c>
      <c r="AY1277" s="16" t="s">
        <v>135</v>
      </c>
      <c r="BE1277" s="139">
        <f>IF(N1277="základní",J1277,0)</f>
        <v>0</v>
      </c>
      <c r="BF1277" s="139">
        <f>IF(N1277="snížená",J1277,0)</f>
        <v>0</v>
      </c>
      <c r="BG1277" s="139">
        <f>IF(N1277="zákl. přenesená",J1277,0)</f>
        <v>0</v>
      </c>
      <c r="BH1277" s="139">
        <f>IF(N1277="sníž. přenesená",J1277,0)</f>
        <v>0</v>
      </c>
      <c r="BI1277" s="139">
        <f>IF(N1277="nulová",J1277,0)</f>
        <v>0</v>
      </c>
      <c r="BJ1277" s="16" t="s">
        <v>90</v>
      </c>
      <c r="BK1277" s="139">
        <f>ROUND(I1277*H1277,2)</f>
        <v>0</v>
      </c>
      <c r="BL1277" s="16" t="s">
        <v>90</v>
      </c>
      <c r="BM1277" s="138" t="s">
        <v>1128</v>
      </c>
    </row>
    <row r="1278" spans="2:65" s="1" customFormat="1" ht="11.25">
      <c r="B1278" s="32"/>
      <c r="D1278" s="140" t="s">
        <v>144</v>
      </c>
      <c r="F1278" s="141" t="s">
        <v>1129</v>
      </c>
      <c r="I1278" s="142"/>
      <c r="L1278" s="32"/>
      <c r="M1278" s="143"/>
      <c r="T1278" s="53"/>
      <c r="AT1278" s="16" t="s">
        <v>144</v>
      </c>
      <c r="AU1278" s="16" t="s">
        <v>92</v>
      </c>
    </row>
    <row r="1279" spans="2:65" s="12" customFormat="1" ht="11.25">
      <c r="B1279" s="144"/>
      <c r="D1279" s="145" t="s">
        <v>146</v>
      </c>
      <c r="E1279" s="146" t="s">
        <v>44</v>
      </c>
      <c r="F1279" s="147" t="s">
        <v>147</v>
      </c>
      <c r="H1279" s="146" t="s">
        <v>44</v>
      </c>
      <c r="I1279" s="148"/>
      <c r="L1279" s="144"/>
      <c r="M1279" s="149"/>
      <c r="T1279" s="150"/>
      <c r="AT1279" s="146" t="s">
        <v>146</v>
      </c>
      <c r="AU1279" s="146" t="s">
        <v>92</v>
      </c>
      <c r="AV1279" s="12" t="s">
        <v>90</v>
      </c>
      <c r="AW1279" s="12" t="s">
        <v>42</v>
      </c>
      <c r="AX1279" s="12" t="s">
        <v>82</v>
      </c>
      <c r="AY1279" s="146" t="s">
        <v>135</v>
      </c>
    </row>
    <row r="1280" spans="2:65" s="12" customFormat="1" ht="11.25">
      <c r="B1280" s="144"/>
      <c r="D1280" s="145" t="s">
        <v>146</v>
      </c>
      <c r="E1280" s="146" t="s">
        <v>44</v>
      </c>
      <c r="F1280" s="147" t="s">
        <v>1130</v>
      </c>
      <c r="H1280" s="146" t="s">
        <v>44</v>
      </c>
      <c r="I1280" s="148"/>
      <c r="L1280" s="144"/>
      <c r="M1280" s="149"/>
      <c r="T1280" s="150"/>
      <c r="AT1280" s="146" t="s">
        <v>146</v>
      </c>
      <c r="AU1280" s="146" t="s">
        <v>92</v>
      </c>
      <c r="AV1280" s="12" t="s">
        <v>90</v>
      </c>
      <c r="AW1280" s="12" t="s">
        <v>42</v>
      </c>
      <c r="AX1280" s="12" t="s">
        <v>82</v>
      </c>
      <c r="AY1280" s="146" t="s">
        <v>135</v>
      </c>
    </row>
    <row r="1281" spans="2:51" s="13" customFormat="1" ht="11.25">
      <c r="B1281" s="151"/>
      <c r="D1281" s="145" t="s">
        <v>146</v>
      </c>
      <c r="E1281" s="152" t="s">
        <v>44</v>
      </c>
      <c r="F1281" s="153" t="s">
        <v>1131</v>
      </c>
      <c r="H1281" s="154">
        <v>1.296</v>
      </c>
      <c r="I1281" s="155"/>
      <c r="L1281" s="151"/>
      <c r="M1281" s="156"/>
      <c r="T1281" s="157"/>
      <c r="AT1281" s="152" t="s">
        <v>146</v>
      </c>
      <c r="AU1281" s="152" t="s">
        <v>92</v>
      </c>
      <c r="AV1281" s="13" t="s">
        <v>92</v>
      </c>
      <c r="AW1281" s="13" t="s">
        <v>42</v>
      </c>
      <c r="AX1281" s="13" t="s">
        <v>82</v>
      </c>
      <c r="AY1281" s="152" t="s">
        <v>135</v>
      </c>
    </row>
    <row r="1282" spans="2:51" s="12" customFormat="1" ht="11.25">
      <c r="B1282" s="144"/>
      <c r="D1282" s="145" t="s">
        <v>146</v>
      </c>
      <c r="E1282" s="146" t="s">
        <v>44</v>
      </c>
      <c r="F1282" s="147" t="s">
        <v>1132</v>
      </c>
      <c r="H1282" s="146" t="s">
        <v>44</v>
      </c>
      <c r="I1282" s="148"/>
      <c r="L1282" s="144"/>
      <c r="M1282" s="149"/>
      <c r="T1282" s="150"/>
      <c r="AT1282" s="146" t="s">
        <v>146</v>
      </c>
      <c r="AU1282" s="146" t="s">
        <v>92</v>
      </c>
      <c r="AV1282" s="12" t="s">
        <v>90</v>
      </c>
      <c r="AW1282" s="12" t="s">
        <v>42</v>
      </c>
      <c r="AX1282" s="12" t="s">
        <v>82</v>
      </c>
      <c r="AY1282" s="146" t="s">
        <v>135</v>
      </c>
    </row>
    <row r="1283" spans="2:51" s="13" customFormat="1" ht="11.25">
      <c r="B1283" s="151"/>
      <c r="D1283" s="145" t="s">
        <v>146</v>
      </c>
      <c r="E1283" s="152" t="s">
        <v>44</v>
      </c>
      <c r="F1283" s="153" t="s">
        <v>1133</v>
      </c>
      <c r="H1283" s="154">
        <v>1.2</v>
      </c>
      <c r="I1283" s="155"/>
      <c r="L1283" s="151"/>
      <c r="M1283" s="156"/>
      <c r="T1283" s="157"/>
      <c r="AT1283" s="152" t="s">
        <v>146</v>
      </c>
      <c r="AU1283" s="152" t="s">
        <v>92</v>
      </c>
      <c r="AV1283" s="13" t="s">
        <v>92</v>
      </c>
      <c r="AW1283" s="13" t="s">
        <v>42</v>
      </c>
      <c r="AX1283" s="13" t="s">
        <v>82</v>
      </c>
      <c r="AY1283" s="152" t="s">
        <v>135</v>
      </c>
    </row>
    <row r="1284" spans="2:51" s="12" customFormat="1" ht="11.25">
      <c r="B1284" s="144"/>
      <c r="D1284" s="145" t="s">
        <v>146</v>
      </c>
      <c r="E1284" s="146" t="s">
        <v>44</v>
      </c>
      <c r="F1284" s="147" t="s">
        <v>1134</v>
      </c>
      <c r="H1284" s="146" t="s">
        <v>44</v>
      </c>
      <c r="I1284" s="148"/>
      <c r="L1284" s="144"/>
      <c r="M1284" s="149"/>
      <c r="T1284" s="150"/>
      <c r="AT1284" s="146" t="s">
        <v>146</v>
      </c>
      <c r="AU1284" s="146" t="s">
        <v>92</v>
      </c>
      <c r="AV1284" s="12" t="s">
        <v>90</v>
      </c>
      <c r="AW1284" s="12" t="s">
        <v>42</v>
      </c>
      <c r="AX1284" s="12" t="s">
        <v>82</v>
      </c>
      <c r="AY1284" s="146" t="s">
        <v>135</v>
      </c>
    </row>
    <row r="1285" spans="2:51" s="13" customFormat="1" ht="11.25">
      <c r="B1285" s="151"/>
      <c r="D1285" s="145" t="s">
        <v>146</v>
      </c>
      <c r="E1285" s="152" t="s">
        <v>44</v>
      </c>
      <c r="F1285" s="153" t="s">
        <v>1135</v>
      </c>
      <c r="H1285" s="154">
        <v>0.48</v>
      </c>
      <c r="I1285" s="155"/>
      <c r="L1285" s="151"/>
      <c r="M1285" s="156"/>
      <c r="T1285" s="157"/>
      <c r="AT1285" s="152" t="s">
        <v>146</v>
      </c>
      <c r="AU1285" s="152" t="s">
        <v>92</v>
      </c>
      <c r="AV1285" s="13" t="s">
        <v>92</v>
      </c>
      <c r="AW1285" s="13" t="s">
        <v>42</v>
      </c>
      <c r="AX1285" s="13" t="s">
        <v>82</v>
      </c>
      <c r="AY1285" s="152" t="s">
        <v>135</v>
      </c>
    </row>
    <row r="1286" spans="2:51" s="12" customFormat="1" ht="11.25">
      <c r="B1286" s="144"/>
      <c r="D1286" s="145" t="s">
        <v>146</v>
      </c>
      <c r="E1286" s="146" t="s">
        <v>44</v>
      </c>
      <c r="F1286" s="147" t="s">
        <v>147</v>
      </c>
      <c r="H1286" s="146" t="s">
        <v>44</v>
      </c>
      <c r="I1286" s="148"/>
      <c r="L1286" s="144"/>
      <c r="M1286" s="149"/>
      <c r="T1286" s="150"/>
      <c r="AT1286" s="146" t="s">
        <v>146</v>
      </c>
      <c r="AU1286" s="146" t="s">
        <v>92</v>
      </c>
      <c r="AV1286" s="12" t="s">
        <v>90</v>
      </c>
      <c r="AW1286" s="12" t="s">
        <v>42</v>
      </c>
      <c r="AX1286" s="12" t="s">
        <v>82</v>
      </c>
      <c r="AY1286" s="146" t="s">
        <v>135</v>
      </c>
    </row>
    <row r="1287" spans="2:51" s="12" customFormat="1" ht="11.25">
      <c r="B1287" s="144"/>
      <c r="D1287" s="145" t="s">
        <v>146</v>
      </c>
      <c r="E1287" s="146" t="s">
        <v>44</v>
      </c>
      <c r="F1287" s="147" t="s">
        <v>396</v>
      </c>
      <c r="H1287" s="146" t="s">
        <v>44</v>
      </c>
      <c r="I1287" s="148"/>
      <c r="L1287" s="144"/>
      <c r="M1287" s="149"/>
      <c r="T1287" s="150"/>
      <c r="AT1287" s="146" t="s">
        <v>146</v>
      </c>
      <c r="AU1287" s="146" t="s">
        <v>92</v>
      </c>
      <c r="AV1287" s="12" t="s">
        <v>90</v>
      </c>
      <c r="AW1287" s="12" t="s">
        <v>42</v>
      </c>
      <c r="AX1287" s="12" t="s">
        <v>82</v>
      </c>
      <c r="AY1287" s="146" t="s">
        <v>135</v>
      </c>
    </row>
    <row r="1288" spans="2:51" s="12" customFormat="1" ht="11.25">
      <c r="B1288" s="144"/>
      <c r="D1288" s="145" t="s">
        <v>146</v>
      </c>
      <c r="E1288" s="146" t="s">
        <v>44</v>
      </c>
      <c r="F1288" s="147" t="s">
        <v>1136</v>
      </c>
      <c r="H1288" s="146" t="s">
        <v>44</v>
      </c>
      <c r="I1288" s="148"/>
      <c r="L1288" s="144"/>
      <c r="M1288" s="149"/>
      <c r="T1288" s="150"/>
      <c r="AT1288" s="146" t="s">
        <v>146</v>
      </c>
      <c r="AU1288" s="146" t="s">
        <v>92</v>
      </c>
      <c r="AV1288" s="12" t="s">
        <v>90</v>
      </c>
      <c r="AW1288" s="12" t="s">
        <v>42</v>
      </c>
      <c r="AX1288" s="12" t="s">
        <v>82</v>
      </c>
      <c r="AY1288" s="146" t="s">
        <v>135</v>
      </c>
    </row>
    <row r="1289" spans="2:51" s="13" customFormat="1" ht="11.25">
      <c r="B1289" s="151"/>
      <c r="D1289" s="145" t="s">
        <v>146</v>
      </c>
      <c r="E1289" s="152" t="s">
        <v>44</v>
      </c>
      <c r="F1289" s="153" t="s">
        <v>1137</v>
      </c>
      <c r="H1289" s="154">
        <v>0.432</v>
      </c>
      <c r="I1289" s="155"/>
      <c r="L1289" s="151"/>
      <c r="M1289" s="156"/>
      <c r="T1289" s="157"/>
      <c r="AT1289" s="152" t="s">
        <v>146</v>
      </c>
      <c r="AU1289" s="152" t="s">
        <v>92</v>
      </c>
      <c r="AV1289" s="13" t="s">
        <v>92</v>
      </c>
      <c r="AW1289" s="13" t="s">
        <v>42</v>
      </c>
      <c r="AX1289" s="13" t="s">
        <v>82</v>
      </c>
      <c r="AY1289" s="152" t="s">
        <v>135</v>
      </c>
    </row>
    <row r="1290" spans="2:51" s="12" customFormat="1" ht="22.5">
      <c r="B1290" s="144"/>
      <c r="D1290" s="145" t="s">
        <v>146</v>
      </c>
      <c r="E1290" s="146" t="s">
        <v>44</v>
      </c>
      <c r="F1290" s="147" t="s">
        <v>1138</v>
      </c>
      <c r="H1290" s="146" t="s">
        <v>44</v>
      </c>
      <c r="I1290" s="148"/>
      <c r="L1290" s="144"/>
      <c r="M1290" s="149"/>
      <c r="T1290" s="150"/>
      <c r="AT1290" s="146" t="s">
        <v>146</v>
      </c>
      <c r="AU1290" s="146" t="s">
        <v>92</v>
      </c>
      <c r="AV1290" s="12" t="s">
        <v>90</v>
      </c>
      <c r="AW1290" s="12" t="s">
        <v>42</v>
      </c>
      <c r="AX1290" s="12" t="s">
        <v>82</v>
      </c>
      <c r="AY1290" s="146" t="s">
        <v>135</v>
      </c>
    </row>
    <row r="1291" spans="2:51" s="13" customFormat="1" ht="11.25">
      <c r="B1291" s="151"/>
      <c r="D1291" s="145" t="s">
        <v>146</v>
      </c>
      <c r="E1291" s="152" t="s">
        <v>44</v>
      </c>
      <c r="F1291" s="153" t="s">
        <v>1139</v>
      </c>
      <c r="H1291" s="154">
        <v>5.0999999999999996</v>
      </c>
      <c r="I1291" s="155"/>
      <c r="L1291" s="151"/>
      <c r="M1291" s="156"/>
      <c r="T1291" s="157"/>
      <c r="AT1291" s="152" t="s">
        <v>146</v>
      </c>
      <c r="AU1291" s="152" t="s">
        <v>92</v>
      </c>
      <c r="AV1291" s="13" t="s">
        <v>92</v>
      </c>
      <c r="AW1291" s="13" t="s">
        <v>42</v>
      </c>
      <c r="AX1291" s="13" t="s">
        <v>82</v>
      </c>
      <c r="AY1291" s="152" t="s">
        <v>135</v>
      </c>
    </row>
    <row r="1292" spans="2:51" s="12" customFormat="1" ht="11.25">
      <c r="B1292" s="144"/>
      <c r="D1292" s="145" t="s">
        <v>146</v>
      </c>
      <c r="E1292" s="146" t="s">
        <v>44</v>
      </c>
      <c r="F1292" s="147" t="s">
        <v>1140</v>
      </c>
      <c r="H1292" s="146" t="s">
        <v>44</v>
      </c>
      <c r="I1292" s="148"/>
      <c r="L1292" s="144"/>
      <c r="M1292" s="149"/>
      <c r="T1292" s="150"/>
      <c r="AT1292" s="146" t="s">
        <v>146</v>
      </c>
      <c r="AU1292" s="146" t="s">
        <v>92</v>
      </c>
      <c r="AV1292" s="12" t="s">
        <v>90</v>
      </c>
      <c r="AW1292" s="12" t="s">
        <v>42</v>
      </c>
      <c r="AX1292" s="12" t="s">
        <v>82</v>
      </c>
      <c r="AY1292" s="146" t="s">
        <v>135</v>
      </c>
    </row>
    <row r="1293" spans="2:51" s="13" customFormat="1" ht="11.25">
      <c r="B1293" s="151"/>
      <c r="D1293" s="145" t="s">
        <v>146</v>
      </c>
      <c r="E1293" s="152" t="s">
        <v>44</v>
      </c>
      <c r="F1293" s="153" t="s">
        <v>1141</v>
      </c>
      <c r="H1293" s="154">
        <v>3.4</v>
      </c>
      <c r="I1293" s="155"/>
      <c r="L1293" s="151"/>
      <c r="M1293" s="156"/>
      <c r="T1293" s="157"/>
      <c r="AT1293" s="152" t="s">
        <v>146</v>
      </c>
      <c r="AU1293" s="152" t="s">
        <v>92</v>
      </c>
      <c r="AV1293" s="13" t="s">
        <v>92</v>
      </c>
      <c r="AW1293" s="13" t="s">
        <v>42</v>
      </c>
      <c r="AX1293" s="13" t="s">
        <v>82</v>
      </c>
      <c r="AY1293" s="152" t="s">
        <v>135</v>
      </c>
    </row>
    <row r="1294" spans="2:51" s="12" customFormat="1" ht="11.25">
      <c r="B1294" s="144"/>
      <c r="D1294" s="145" t="s">
        <v>146</v>
      </c>
      <c r="E1294" s="146" t="s">
        <v>44</v>
      </c>
      <c r="F1294" s="147" t="s">
        <v>1142</v>
      </c>
      <c r="H1294" s="146" t="s">
        <v>44</v>
      </c>
      <c r="I1294" s="148"/>
      <c r="L1294" s="144"/>
      <c r="M1294" s="149"/>
      <c r="T1294" s="150"/>
      <c r="AT1294" s="146" t="s">
        <v>146</v>
      </c>
      <c r="AU1294" s="146" t="s">
        <v>92</v>
      </c>
      <c r="AV1294" s="12" t="s">
        <v>90</v>
      </c>
      <c r="AW1294" s="12" t="s">
        <v>42</v>
      </c>
      <c r="AX1294" s="12" t="s">
        <v>82</v>
      </c>
      <c r="AY1294" s="146" t="s">
        <v>135</v>
      </c>
    </row>
    <row r="1295" spans="2:51" s="13" customFormat="1" ht="11.25">
      <c r="B1295" s="151"/>
      <c r="D1295" s="145" t="s">
        <v>146</v>
      </c>
      <c r="E1295" s="152" t="s">
        <v>44</v>
      </c>
      <c r="F1295" s="153" t="s">
        <v>1143</v>
      </c>
      <c r="H1295" s="154">
        <v>2.8730000000000002</v>
      </c>
      <c r="I1295" s="155"/>
      <c r="L1295" s="151"/>
      <c r="M1295" s="156"/>
      <c r="T1295" s="157"/>
      <c r="AT1295" s="152" t="s">
        <v>146</v>
      </c>
      <c r="AU1295" s="152" t="s">
        <v>92</v>
      </c>
      <c r="AV1295" s="13" t="s">
        <v>92</v>
      </c>
      <c r="AW1295" s="13" t="s">
        <v>42</v>
      </c>
      <c r="AX1295" s="13" t="s">
        <v>82</v>
      </c>
      <c r="AY1295" s="152" t="s">
        <v>135</v>
      </c>
    </row>
    <row r="1296" spans="2:51" s="12" customFormat="1" ht="11.25">
      <c r="B1296" s="144"/>
      <c r="D1296" s="145" t="s">
        <v>146</v>
      </c>
      <c r="E1296" s="146" t="s">
        <v>44</v>
      </c>
      <c r="F1296" s="147" t="s">
        <v>1144</v>
      </c>
      <c r="H1296" s="146" t="s">
        <v>44</v>
      </c>
      <c r="I1296" s="148"/>
      <c r="L1296" s="144"/>
      <c r="M1296" s="149"/>
      <c r="T1296" s="150"/>
      <c r="AT1296" s="146" t="s">
        <v>146</v>
      </c>
      <c r="AU1296" s="146" t="s">
        <v>92</v>
      </c>
      <c r="AV1296" s="12" t="s">
        <v>90</v>
      </c>
      <c r="AW1296" s="12" t="s">
        <v>42</v>
      </c>
      <c r="AX1296" s="12" t="s">
        <v>82</v>
      </c>
      <c r="AY1296" s="146" t="s">
        <v>135</v>
      </c>
    </row>
    <row r="1297" spans="2:65" s="13" customFormat="1" ht="11.25">
      <c r="B1297" s="151"/>
      <c r="D1297" s="145" t="s">
        <v>146</v>
      </c>
      <c r="E1297" s="152" t="s">
        <v>44</v>
      </c>
      <c r="F1297" s="153" t="s">
        <v>1145</v>
      </c>
      <c r="H1297" s="154">
        <v>0.432</v>
      </c>
      <c r="I1297" s="155"/>
      <c r="L1297" s="151"/>
      <c r="M1297" s="156"/>
      <c r="T1297" s="157"/>
      <c r="AT1297" s="152" t="s">
        <v>146</v>
      </c>
      <c r="AU1297" s="152" t="s">
        <v>92</v>
      </c>
      <c r="AV1297" s="13" t="s">
        <v>92</v>
      </c>
      <c r="AW1297" s="13" t="s">
        <v>42</v>
      </c>
      <c r="AX1297" s="13" t="s">
        <v>82</v>
      </c>
      <c r="AY1297" s="152" t="s">
        <v>135</v>
      </c>
    </row>
    <row r="1298" spans="2:65" s="14" customFormat="1" ht="11.25">
      <c r="B1298" s="158"/>
      <c r="D1298" s="145" t="s">
        <v>146</v>
      </c>
      <c r="E1298" s="159" t="s">
        <v>44</v>
      </c>
      <c r="F1298" s="160" t="s">
        <v>169</v>
      </c>
      <c r="H1298" s="161">
        <v>15.212999999999999</v>
      </c>
      <c r="I1298" s="162"/>
      <c r="L1298" s="158"/>
      <c r="M1298" s="163"/>
      <c r="T1298" s="164"/>
      <c r="AT1298" s="159" t="s">
        <v>146</v>
      </c>
      <c r="AU1298" s="159" t="s">
        <v>92</v>
      </c>
      <c r="AV1298" s="14" t="s">
        <v>142</v>
      </c>
      <c r="AW1298" s="14" t="s">
        <v>42</v>
      </c>
      <c r="AX1298" s="14" t="s">
        <v>90</v>
      </c>
      <c r="AY1298" s="159" t="s">
        <v>135</v>
      </c>
    </row>
    <row r="1299" spans="2:65" s="1" customFormat="1" ht="16.5" customHeight="1">
      <c r="B1299" s="32"/>
      <c r="C1299" s="166" t="s">
        <v>1146</v>
      </c>
      <c r="D1299" s="166" t="s">
        <v>209</v>
      </c>
      <c r="E1299" s="167" t="s">
        <v>1147</v>
      </c>
      <c r="F1299" s="168" t="s">
        <v>1148</v>
      </c>
      <c r="G1299" s="169" t="s">
        <v>191</v>
      </c>
      <c r="H1299" s="170">
        <v>6</v>
      </c>
      <c r="I1299" s="171"/>
      <c r="J1299" s="172">
        <f>ROUND(I1299*H1299,2)</f>
        <v>0</v>
      </c>
      <c r="K1299" s="168" t="s">
        <v>216</v>
      </c>
      <c r="L1299" s="173"/>
      <c r="M1299" s="174" t="s">
        <v>44</v>
      </c>
      <c r="N1299" s="175" t="s">
        <v>53</v>
      </c>
      <c r="P1299" s="136">
        <f>O1299*H1299</f>
        <v>0</v>
      </c>
      <c r="Q1299" s="136">
        <v>0</v>
      </c>
      <c r="R1299" s="136">
        <f>Q1299*H1299</f>
        <v>0</v>
      </c>
      <c r="S1299" s="136">
        <v>0</v>
      </c>
      <c r="T1299" s="137">
        <f>S1299*H1299</f>
        <v>0</v>
      </c>
      <c r="AR1299" s="138" t="s">
        <v>92</v>
      </c>
      <c r="AT1299" s="138" t="s">
        <v>209</v>
      </c>
      <c r="AU1299" s="138" t="s">
        <v>92</v>
      </c>
      <c r="AY1299" s="16" t="s">
        <v>135</v>
      </c>
      <c r="BE1299" s="139">
        <f>IF(N1299="základní",J1299,0)</f>
        <v>0</v>
      </c>
      <c r="BF1299" s="139">
        <f>IF(N1299="snížená",J1299,0)</f>
        <v>0</v>
      </c>
      <c r="BG1299" s="139">
        <f>IF(N1299="zákl. přenesená",J1299,0)</f>
        <v>0</v>
      </c>
      <c r="BH1299" s="139">
        <f>IF(N1299="sníž. přenesená",J1299,0)</f>
        <v>0</v>
      </c>
      <c r="BI1299" s="139">
        <f>IF(N1299="nulová",J1299,0)</f>
        <v>0</v>
      </c>
      <c r="BJ1299" s="16" t="s">
        <v>90</v>
      </c>
      <c r="BK1299" s="139">
        <f>ROUND(I1299*H1299,2)</f>
        <v>0</v>
      </c>
      <c r="BL1299" s="16" t="s">
        <v>90</v>
      </c>
      <c r="BM1299" s="138" t="s">
        <v>1149</v>
      </c>
    </row>
    <row r="1300" spans="2:65" s="12" customFormat="1" ht="11.25">
      <c r="B1300" s="144"/>
      <c r="D1300" s="145" t="s">
        <v>146</v>
      </c>
      <c r="E1300" s="146" t="s">
        <v>44</v>
      </c>
      <c r="F1300" s="147" t="s">
        <v>147</v>
      </c>
      <c r="H1300" s="146" t="s">
        <v>44</v>
      </c>
      <c r="I1300" s="148"/>
      <c r="L1300" s="144"/>
      <c r="M1300" s="149"/>
      <c r="T1300" s="150"/>
      <c r="AT1300" s="146" t="s">
        <v>146</v>
      </c>
      <c r="AU1300" s="146" t="s">
        <v>92</v>
      </c>
      <c r="AV1300" s="12" t="s">
        <v>90</v>
      </c>
      <c r="AW1300" s="12" t="s">
        <v>42</v>
      </c>
      <c r="AX1300" s="12" t="s">
        <v>82</v>
      </c>
      <c r="AY1300" s="146" t="s">
        <v>135</v>
      </c>
    </row>
    <row r="1301" spans="2:65" s="12" customFormat="1" ht="11.25">
      <c r="B1301" s="144"/>
      <c r="D1301" s="145" t="s">
        <v>146</v>
      </c>
      <c r="E1301" s="146" t="s">
        <v>44</v>
      </c>
      <c r="F1301" s="147" t="s">
        <v>1150</v>
      </c>
      <c r="H1301" s="146" t="s">
        <v>44</v>
      </c>
      <c r="I1301" s="148"/>
      <c r="L1301" s="144"/>
      <c r="M1301" s="149"/>
      <c r="T1301" s="150"/>
      <c r="AT1301" s="146" t="s">
        <v>146</v>
      </c>
      <c r="AU1301" s="146" t="s">
        <v>92</v>
      </c>
      <c r="AV1301" s="12" t="s">
        <v>90</v>
      </c>
      <c r="AW1301" s="12" t="s">
        <v>42</v>
      </c>
      <c r="AX1301" s="12" t="s">
        <v>82</v>
      </c>
      <c r="AY1301" s="146" t="s">
        <v>135</v>
      </c>
    </row>
    <row r="1302" spans="2:65" s="13" customFormat="1" ht="11.25">
      <c r="B1302" s="151"/>
      <c r="D1302" s="145" t="s">
        <v>146</v>
      </c>
      <c r="E1302" s="152" t="s">
        <v>44</v>
      </c>
      <c r="F1302" s="153" t="s">
        <v>181</v>
      </c>
      <c r="H1302" s="154">
        <v>6</v>
      </c>
      <c r="I1302" s="155"/>
      <c r="L1302" s="151"/>
      <c r="M1302" s="156"/>
      <c r="T1302" s="157"/>
      <c r="AT1302" s="152" t="s">
        <v>146</v>
      </c>
      <c r="AU1302" s="152" t="s">
        <v>92</v>
      </c>
      <c r="AV1302" s="13" t="s">
        <v>92</v>
      </c>
      <c r="AW1302" s="13" t="s">
        <v>42</v>
      </c>
      <c r="AX1302" s="13" t="s">
        <v>90</v>
      </c>
      <c r="AY1302" s="152" t="s">
        <v>135</v>
      </c>
    </row>
    <row r="1303" spans="2:65" s="1" customFormat="1" ht="66.75" customHeight="1">
      <c r="B1303" s="32"/>
      <c r="C1303" s="127" t="s">
        <v>1151</v>
      </c>
      <c r="D1303" s="127" t="s">
        <v>137</v>
      </c>
      <c r="E1303" s="128" t="s">
        <v>1152</v>
      </c>
      <c r="F1303" s="129" t="s">
        <v>1153</v>
      </c>
      <c r="G1303" s="130" t="s">
        <v>222</v>
      </c>
      <c r="H1303" s="131">
        <v>435</v>
      </c>
      <c r="I1303" s="132"/>
      <c r="J1303" s="133">
        <f>ROUND(I1303*H1303,2)</f>
        <v>0</v>
      </c>
      <c r="K1303" s="129" t="s">
        <v>141</v>
      </c>
      <c r="L1303" s="32"/>
      <c r="M1303" s="134" t="s">
        <v>44</v>
      </c>
      <c r="N1303" s="135" t="s">
        <v>53</v>
      </c>
      <c r="P1303" s="136">
        <f>O1303*H1303</f>
        <v>0</v>
      </c>
      <c r="Q1303" s="136">
        <v>0</v>
      </c>
      <c r="R1303" s="136">
        <f>Q1303*H1303</f>
        <v>0</v>
      </c>
      <c r="S1303" s="136">
        <v>0</v>
      </c>
      <c r="T1303" s="137">
        <f>S1303*H1303</f>
        <v>0</v>
      </c>
      <c r="AR1303" s="138" t="s">
        <v>90</v>
      </c>
      <c r="AT1303" s="138" t="s">
        <v>137</v>
      </c>
      <c r="AU1303" s="138" t="s">
        <v>92</v>
      </c>
      <c r="AY1303" s="16" t="s">
        <v>135</v>
      </c>
      <c r="BE1303" s="139">
        <f>IF(N1303="základní",J1303,0)</f>
        <v>0</v>
      </c>
      <c r="BF1303" s="139">
        <f>IF(N1303="snížená",J1303,0)</f>
        <v>0</v>
      </c>
      <c r="BG1303" s="139">
        <f>IF(N1303="zákl. přenesená",J1303,0)</f>
        <v>0</v>
      </c>
      <c r="BH1303" s="139">
        <f>IF(N1303="sníž. přenesená",J1303,0)</f>
        <v>0</v>
      </c>
      <c r="BI1303" s="139">
        <f>IF(N1303="nulová",J1303,0)</f>
        <v>0</v>
      </c>
      <c r="BJ1303" s="16" t="s">
        <v>90</v>
      </c>
      <c r="BK1303" s="139">
        <f>ROUND(I1303*H1303,2)</f>
        <v>0</v>
      </c>
      <c r="BL1303" s="16" t="s">
        <v>90</v>
      </c>
      <c r="BM1303" s="138" t="s">
        <v>1154</v>
      </c>
    </row>
    <row r="1304" spans="2:65" s="1" customFormat="1" ht="11.25">
      <c r="B1304" s="32"/>
      <c r="D1304" s="140" t="s">
        <v>144</v>
      </c>
      <c r="F1304" s="141" t="s">
        <v>1155</v>
      </c>
      <c r="I1304" s="142"/>
      <c r="L1304" s="32"/>
      <c r="M1304" s="143"/>
      <c r="T1304" s="53"/>
      <c r="AT1304" s="16" t="s">
        <v>144</v>
      </c>
      <c r="AU1304" s="16" t="s">
        <v>92</v>
      </c>
    </row>
    <row r="1305" spans="2:65" s="12" customFormat="1" ht="11.25">
      <c r="B1305" s="144"/>
      <c r="D1305" s="145" t="s">
        <v>146</v>
      </c>
      <c r="E1305" s="146" t="s">
        <v>44</v>
      </c>
      <c r="F1305" s="147" t="s">
        <v>147</v>
      </c>
      <c r="H1305" s="146" t="s">
        <v>44</v>
      </c>
      <c r="I1305" s="148"/>
      <c r="L1305" s="144"/>
      <c r="M1305" s="149"/>
      <c r="T1305" s="150"/>
      <c r="AT1305" s="146" t="s">
        <v>146</v>
      </c>
      <c r="AU1305" s="146" t="s">
        <v>92</v>
      </c>
      <c r="AV1305" s="12" t="s">
        <v>90</v>
      </c>
      <c r="AW1305" s="12" t="s">
        <v>42</v>
      </c>
      <c r="AX1305" s="12" t="s">
        <v>82</v>
      </c>
      <c r="AY1305" s="146" t="s">
        <v>135</v>
      </c>
    </row>
    <row r="1306" spans="2:65" s="12" customFormat="1" ht="11.25">
      <c r="B1306" s="144"/>
      <c r="D1306" s="145" t="s">
        <v>146</v>
      </c>
      <c r="E1306" s="146" t="s">
        <v>44</v>
      </c>
      <c r="F1306" s="147" t="s">
        <v>1118</v>
      </c>
      <c r="H1306" s="146" t="s">
        <v>44</v>
      </c>
      <c r="I1306" s="148"/>
      <c r="L1306" s="144"/>
      <c r="M1306" s="149"/>
      <c r="T1306" s="150"/>
      <c r="AT1306" s="146" t="s">
        <v>146</v>
      </c>
      <c r="AU1306" s="146" t="s">
        <v>92</v>
      </c>
      <c r="AV1306" s="12" t="s">
        <v>90</v>
      </c>
      <c r="AW1306" s="12" t="s">
        <v>42</v>
      </c>
      <c r="AX1306" s="12" t="s">
        <v>82</v>
      </c>
      <c r="AY1306" s="146" t="s">
        <v>135</v>
      </c>
    </row>
    <row r="1307" spans="2:65" s="13" customFormat="1" ht="33.75">
      <c r="B1307" s="151"/>
      <c r="D1307" s="145" t="s">
        <v>146</v>
      </c>
      <c r="E1307" s="152" t="s">
        <v>44</v>
      </c>
      <c r="F1307" s="153" t="s">
        <v>1156</v>
      </c>
      <c r="H1307" s="154">
        <v>435</v>
      </c>
      <c r="I1307" s="155"/>
      <c r="L1307" s="151"/>
      <c r="M1307" s="156"/>
      <c r="T1307" s="157"/>
      <c r="AT1307" s="152" t="s">
        <v>146</v>
      </c>
      <c r="AU1307" s="152" t="s">
        <v>92</v>
      </c>
      <c r="AV1307" s="13" t="s">
        <v>92</v>
      </c>
      <c r="AW1307" s="13" t="s">
        <v>42</v>
      </c>
      <c r="AX1307" s="13" t="s">
        <v>90</v>
      </c>
      <c r="AY1307" s="152" t="s">
        <v>135</v>
      </c>
    </row>
    <row r="1308" spans="2:65" s="1" customFormat="1" ht="24.2" customHeight="1">
      <c r="B1308" s="32"/>
      <c r="C1308" s="127" t="s">
        <v>1157</v>
      </c>
      <c r="D1308" s="127" t="s">
        <v>137</v>
      </c>
      <c r="E1308" s="128" t="s">
        <v>1158</v>
      </c>
      <c r="F1308" s="129" t="s">
        <v>1159</v>
      </c>
      <c r="G1308" s="130" t="s">
        <v>161</v>
      </c>
      <c r="H1308" s="131">
        <v>45.22</v>
      </c>
      <c r="I1308" s="132"/>
      <c r="J1308" s="133">
        <f>ROUND(I1308*H1308,2)</f>
        <v>0</v>
      </c>
      <c r="K1308" s="129" t="s">
        <v>141</v>
      </c>
      <c r="L1308" s="32"/>
      <c r="M1308" s="134" t="s">
        <v>44</v>
      </c>
      <c r="N1308" s="135" t="s">
        <v>53</v>
      </c>
      <c r="P1308" s="136">
        <f>O1308*H1308</f>
        <v>0</v>
      </c>
      <c r="Q1308" s="136">
        <v>8.4000000000000003E-4</v>
      </c>
      <c r="R1308" s="136">
        <f>Q1308*H1308</f>
        <v>3.7984799999999999E-2</v>
      </c>
      <c r="S1308" s="136">
        <v>0</v>
      </c>
      <c r="T1308" s="137">
        <f>S1308*H1308</f>
        <v>0</v>
      </c>
      <c r="AR1308" s="138" t="s">
        <v>90</v>
      </c>
      <c r="AT1308" s="138" t="s">
        <v>137</v>
      </c>
      <c r="AU1308" s="138" t="s">
        <v>92</v>
      </c>
      <c r="AY1308" s="16" t="s">
        <v>135</v>
      </c>
      <c r="BE1308" s="139">
        <f>IF(N1308="základní",J1308,0)</f>
        <v>0</v>
      </c>
      <c r="BF1308" s="139">
        <f>IF(N1308="snížená",J1308,0)</f>
        <v>0</v>
      </c>
      <c r="BG1308" s="139">
        <f>IF(N1308="zákl. přenesená",J1308,0)</f>
        <v>0</v>
      </c>
      <c r="BH1308" s="139">
        <f>IF(N1308="sníž. přenesená",J1308,0)</f>
        <v>0</v>
      </c>
      <c r="BI1308" s="139">
        <f>IF(N1308="nulová",J1308,0)</f>
        <v>0</v>
      </c>
      <c r="BJ1308" s="16" t="s">
        <v>90</v>
      </c>
      <c r="BK1308" s="139">
        <f>ROUND(I1308*H1308,2)</f>
        <v>0</v>
      </c>
      <c r="BL1308" s="16" t="s">
        <v>90</v>
      </c>
      <c r="BM1308" s="138" t="s">
        <v>1160</v>
      </c>
    </row>
    <row r="1309" spans="2:65" s="1" customFormat="1" ht="11.25">
      <c r="B1309" s="32"/>
      <c r="D1309" s="140" t="s">
        <v>144</v>
      </c>
      <c r="F1309" s="141" t="s">
        <v>1161</v>
      </c>
      <c r="I1309" s="142"/>
      <c r="L1309" s="32"/>
      <c r="M1309" s="143"/>
      <c r="T1309" s="53"/>
      <c r="AT1309" s="16" t="s">
        <v>144</v>
      </c>
      <c r="AU1309" s="16" t="s">
        <v>92</v>
      </c>
    </row>
    <row r="1310" spans="2:65" s="12" customFormat="1" ht="11.25">
      <c r="B1310" s="144"/>
      <c r="D1310" s="145" t="s">
        <v>146</v>
      </c>
      <c r="E1310" s="146" t="s">
        <v>44</v>
      </c>
      <c r="F1310" s="147" t="s">
        <v>396</v>
      </c>
      <c r="H1310" s="146" t="s">
        <v>44</v>
      </c>
      <c r="I1310" s="148"/>
      <c r="L1310" s="144"/>
      <c r="M1310" s="149"/>
      <c r="T1310" s="150"/>
      <c r="AT1310" s="146" t="s">
        <v>146</v>
      </c>
      <c r="AU1310" s="146" t="s">
        <v>92</v>
      </c>
      <c r="AV1310" s="12" t="s">
        <v>90</v>
      </c>
      <c r="AW1310" s="12" t="s">
        <v>42</v>
      </c>
      <c r="AX1310" s="12" t="s">
        <v>82</v>
      </c>
      <c r="AY1310" s="146" t="s">
        <v>135</v>
      </c>
    </row>
    <row r="1311" spans="2:65" s="12" customFormat="1" ht="22.5">
      <c r="B1311" s="144"/>
      <c r="D1311" s="145" t="s">
        <v>146</v>
      </c>
      <c r="E1311" s="146" t="s">
        <v>44</v>
      </c>
      <c r="F1311" s="147" t="s">
        <v>1162</v>
      </c>
      <c r="H1311" s="146" t="s">
        <v>44</v>
      </c>
      <c r="I1311" s="148"/>
      <c r="L1311" s="144"/>
      <c r="M1311" s="149"/>
      <c r="T1311" s="150"/>
      <c r="AT1311" s="146" t="s">
        <v>146</v>
      </c>
      <c r="AU1311" s="146" t="s">
        <v>92</v>
      </c>
      <c r="AV1311" s="12" t="s">
        <v>90</v>
      </c>
      <c r="AW1311" s="12" t="s">
        <v>42</v>
      </c>
      <c r="AX1311" s="12" t="s">
        <v>82</v>
      </c>
      <c r="AY1311" s="146" t="s">
        <v>135</v>
      </c>
    </row>
    <row r="1312" spans="2:65" s="13" customFormat="1" ht="11.25">
      <c r="B1312" s="151"/>
      <c r="D1312" s="145" t="s">
        <v>146</v>
      </c>
      <c r="E1312" s="152" t="s">
        <v>44</v>
      </c>
      <c r="F1312" s="153" t="s">
        <v>1163</v>
      </c>
      <c r="H1312" s="154">
        <v>40.799999999999997</v>
      </c>
      <c r="I1312" s="155"/>
      <c r="L1312" s="151"/>
      <c r="M1312" s="156"/>
      <c r="T1312" s="157"/>
      <c r="AT1312" s="152" t="s">
        <v>146</v>
      </c>
      <c r="AU1312" s="152" t="s">
        <v>92</v>
      </c>
      <c r="AV1312" s="13" t="s">
        <v>92</v>
      </c>
      <c r="AW1312" s="13" t="s">
        <v>42</v>
      </c>
      <c r="AX1312" s="13" t="s">
        <v>82</v>
      </c>
      <c r="AY1312" s="152" t="s">
        <v>135</v>
      </c>
    </row>
    <row r="1313" spans="2:65" s="12" customFormat="1" ht="11.25">
      <c r="B1313" s="144"/>
      <c r="D1313" s="145" t="s">
        <v>146</v>
      </c>
      <c r="E1313" s="146" t="s">
        <v>44</v>
      </c>
      <c r="F1313" s="147" t="s">
        <v>1164</v>
      </c>
      <c r="H1313" s="146" t="s">
        <v>44</v>
      </c>
      <c r="I1313" s="148"/>
      <c r="L1313" s="144"/>
      <c r="M1313" s="149"/>
      <c r="T1313" s="150"/>
      <c r="AT1313" s="146" t="s">
        <v>146</v>
      </c>
      <c r="AU1313" s="146" t="s">
        <v>92</v>
      </c>
      <c r="AV1313" s="12" t="s">
        <v>90</v>
      </c>
      <c r="AW1313" s="12" t="s">
        <v>42</v>
      </c>
      <c r="AX1313" s="12" t="s">
        <v>82</v>
      </c>
      <c r="AY1313" s="146" t="s">
        <v>135</v>
      </c>
    </row>
    <row r="1314" spans="2:65" s="13" customFormat="1" ht="11.25">
      <c r="B1314" s="151"/>
      <c r="D1314" s="145" t="s">
        <v>146</v>
      </c>
      <c r="E1314" s="152" t="s">
        <v>44</v>
      </c>
      <c r="F1314" s="153" t="s">
        <v>1165</v>
      </c>
      <c r="H1314" s="154">
        <v>4.42</v>
      </c>
      <c r="I1314" s="155"/>
      <c r="L1314" s="151"/>
      <c r="M1314" s="156"/>
      <c r="T1314" s="157"/>
      <c r="AT1314" s="152" t="s">
        <v>146</v>
      </c>
      <c r="AU1314" s="152" t="s">
        <v>92</v>
      </c>
      <c r="AV1314" s="13" t="s">
        <v>92</v>
      </c>
      <c r="AW1314" s="13" t="s">
        <v>42</v>
      </c>
      <c r="AX1314" s="13" t="s">
        <v>82</v>
      </c>
      <c r="AY1314" s="152" t="s">
        <v>135</v>
      </c>
    </row>
    <row r="1315" spans="2:65" s="14" customFormat="1" ht="11.25">
      <c r="B1315" s="158"/>
      <c r="D1315" s="145" t="s">
        <v>146</v>
      </c>
      <c r="E1315" s="159" t="s">
        <v>44</v>
      </c>
      <c r="F1315" s="160" t="s">
        <v>169</v>
      </c>
      <c r="H1315" s="161">
        <v>45.22</v>
      </c>
      <c r="I1315" s="162"/>
      <c r="L1315" s="158"/>
      <c r="M1315" s="163"/>
      <c r="T1315" s="164"/>
      <c r="AT1315" s="159" t="s">
        <v>146</v>
      </c>
      <c r="AU1315" s="159" t="s">
        <v>92</v>
      </c>
      <c r="AV1315" s="14" t="s">
        <v>142</v>
      </c>
      <c r="AW1315" s="14" t="s">
        <v>42</v>
      </c>
      <c r="AX1315" s="14" t="s">
        <v>90</v>
      </c>
      <c r="AY1315" s="159" t="s">
        <v>135</v>
      </c>
    </row>
    <row r="1316" spans="2:65" s="1" customFormat="1" ht="24.2" customHeight="1">
      <c r="B1316" s="32"/>
      <c r="C1316" s="127" t="s">
        <v>1166</v>
      </c>
      <c r="D1316" s="127" t="s">
        <v>137</v>
      </c>
      <c r="E1316" s="128" t="s">
        <v>1167</v>
      </c>
      <c r="F1316" s="129" t="s">
        <v>1168</v>
      </c>
      <c r="G1316" s="130" t="s">
        <v>161</v>
      </c>
      <c r="H1316" s="131">
        <v>45.22</v>
      </c>
      <c r="I1316" s="132"/>
      <c r="J1316" s="133">
        <f>ROUND(I1316*H1316,2)</f>
        <v>0</v>
      </c>
      <c r="K1316" s="129" t="s">
        <v>141</v>
      </c>
      <c r="L1316" s="32"/>
      <c r="M1316" s="134" t="s">
        <v>44</v>
      </c>
      <c r="N1316" s="135" t="s">
        <v>53</v>
      </c>
      <c r="P1316" s="136">
        <f>O1316*H1316</f>
        <v>0</v>
      </c>
      <c r="Q1316" s="136">
        <v>0</v>
      </c>
      <c r="R1316" s="136">
        <f>Q1316*H1316</f>
        <v>0</v>
      </c>
      <c r="S1316" s="136">
        <v>0</v>
      </c>
      <c r="T1316" s="137">
        <f>S1316*H1316</f>
        <v>0</v>
      </c>
      <c r="AR1316" s="138" t="s">
        <v>90</v>
      </c>
      <c r="AT1316" s="138" t="s">
        <v>137</v>
      </c>
      <c r="AU1316" s="138" t="s">
        <v>92</v>
      </c>
      <c r="AY1316" s="16" t="s">
        <v>135</v>
      </c>
      <c r="BE1316" s="139">
        <f>IF(N1316="základní",J1316,0)</f>
        <v>0</v>
      </c>
      <c r="BF1316" s="139">
        <f>IF(N1316="snížená",J1316,0)</f>
        <v>0</v>
      </c>
      <c r="BG1316" s="139">
        <f>IF(N1316="zákl. přenesená",J1316,0)</f>
        <v>0</v>
      </c>
      <c r="BH1316" s="139">
        <f>IF(N1316="sníž. přenesená",J1316,0)</f>
        <v>0</v>
      </c>
      <c r="BI1316" s="139">
        <f>IF(N1316="nulová",J1316,0)</f>
        <v>0</v>
      </c>
      <c r="BJ1316" s="16" t="s">
        <v>90</v>
      </c>
      <c r="BK1316" s="139">
        <f>ROUND(I1316*H1316,2)</f>
        <v>0</v>
      </c>
      <c r="BL1316" s="16" t="s">
        <v>90</v>
      </c>
      <c r="BM1316" s="138" t="s">
        <v>1169</v>
      </c>
    </row>
    <row r="1317" spans="2:65" s="1" customFormat="1" ht="11.25">
      <c r="B1317" s="32"/>
      <c r="D1317" s="140" t="s">
        <v>144</v>
      </c>
      <c r="F1317" s="141" t="s">
        <v>1170</v>
      </c>
      <c r="I1317" s="142"/>
      <c r="L1317" s="32"/>
      <c r="M1317" s="143"/>
      <c r="T1317" s="53"/>
      <c r="AT1317" s="16" t="s">
        <v>144</v>
      </c>
      <c r="AU1317" s="16" t="s">
        <v>92</v>
      </c>
    </row>
    <row r="1318" spans="2:65" s="12" customFormat="1" ht="11.25">
      <c r="B1318" s="144"/>
      <c r="D1318" s="145" t="s">
        <v>146</v>
      </c>
      <c r="E1318" s="146" t="s">
        <v>44</v>
      </c>
      <c r="F1318" s="147" t="s">
        <v>396</v>
      </c>
      <c r="H1318" s="146" t="s">
        <v>44</v>
      </c>
      <c r="I1318" s="148"/>
      <c r="L1318" s="144"/>
      <c r="M1318" s="149"/>
      <c r="T1318" s="150"/>
      <c r="AT1318" s="146" t="s">
        <v>146</v>
      </c>
      <c r="AU1318" s="146" t="s">
        <v>92</v>
      </c>
      <c r="AV1318" s="12" t="s">
        <v>90</v>
      </c>
      <c r="AW1318" s="12" t="s">
        <v>42</v>
      </c>
      <c r="AX1318" s="12" t="s">
        <v>82</v>
      </c>
      <c r="AY1318" s="146" t="s">
        <v>135</v>
      </c>
    </row>
    <row r="1319" spans="2:65" s="12" customFormat="1" ht="22.5">
      <c r="B1319" s="144"/>
      <c r="D1319" s="145" t="s">
        <v>146</v>
      </c>
      <c r="E1319" s="146" t="s">
        <v>44</v>
      </c>
      <c r="F1319" s="147" t="s">
        <v>1162</v>
      </c>
      <c r="H1319" s="146" t="s">
        <v>44</v>
      </c>
      <c r="I1319" s="148"/>
      <c r="L1319" s="144"/>
      <c r="M1319" s="149"/>
      <c r="T1319" s="150"/>
      <c r="AT1319" s="146" t="s">
        <v>146</v>
      </c>
      <c r="AU1319" s="146" t="s">
        <v>92</v>
      </c>
      <c r="AV1319" s="12" t="s">
        <v>90</v>
      </c>
      <c r="AW1319" s="12" t="s">
        <v>42</v>
      </c>
      <c r="AX1319" s="12" t="s">
        <v>82</v>
      </c>
      <c r="AY1319" s="146" t="s">
        <v>135</v>
      </c>
    </row>
    <row r="1320" spans="2:65" s="13" customFormat="1" ht="11.25">
      <c r="B1320" s="151"/>
      <c r="D1320" s="145" t="s">
        <v>146</v>
      </c>
      <c r="E1320" s="152" t="s">
        <v>44</v>
      </c>
      <c r="F1320" s="153" t="s">
        <v>1163</v>
      </c>
      <c r="H1320" s="154">
        <v>40.799999999999997</v>
      </c>
      <c r="I1320" s="155"/>
      <c r="L1320" s="151"/>
      <c r="M1320" s="156"/>
      <c r="T1320" s="157"/>
      <c r="AT1320" s="152" t="s">
        <v>146</v>
      </c>
      <c r="AU1320" s="152" t="s">
        <v>92</v>
      </c>
      <c r="AV1320" s="13" t="s">
        <v>92</v>
      </c>
      <c r="AW1320" s="13" t="s">
        <v>42</v>
      </c>
      <c r="AX1320" s="13" t="s">
        <v>82</v>
      </c>
      <c r="AY1320" s="152" t="s">
        <v>135</v>
      </c>
    </row>
    <row r="1321" spans="2:65" s="12" customFormat="1" ht="11.25">
      <c r="B1321" s="144"/>
      <c r="D1321" s="145" t="s">
        <v>146</v>
      </c>
      <c r="E1321" s="146" t="s">
        <v>44</v>
      </c>
      <c r="F1321" s="147" t="s">
        <v>1164</v>
      </c>
      <c r="H1321" s="146" t="s">
        <v>44</v>
      </c>
      <c r="I1321" s="148"/>
      <c r="L1321" s="144"/>
      <c r="M1321" s="149"/>
      <c r="T1321" s="150"/>
      <c r="AT1321" s="146" t="s">
        <v>146</v>
      </c>
      <c r="AU1321" s="146" t="s">
        <v>92</v>
      </c>
      <c r="AV1321" s="12" t="s">
        <v>90</v>
      </c>
      <c r="AW1321" s="12" t="s">
        <v>42</v>
      </c>
      <c r="AX1321" s="12" t="s">
        <v>82</v>
      </c>
      <c r="AY1321" s="146" t="s">
        <v>135</v>
      </c>
    </row>
    <row r="1322" spans="2:65" s="13" customFormat="1" ht="11.25">
      <c r="B1322" s="151"/>
      <c r="D1322" s="145" t="s">
        <v>146</v>
      </c>
      <c r="E1322" s="152" t="s">
        <v>44</v>
      </c>
      <c r="F1322" s="153" t="s">
        <v>1165</v>
      </c>
      <c r="H1322" s="154">
        <v>4.42</v>
      </c>
      <c r="I1322" s="155"/>
      <c r="L1322" s="151"/>
      <c r="M1322" s="156"/>
      <c r="T1322" s="157"/>
      <c r="AT1322" s="152" t="s">
        <v>146</v>
      </c>
      <c r="AU1322" s="152" t="s">
        <v>92</v>
      </c>
      <c r="AV1322" s="13" t="s">
        <v>92</v>
      </c>
      <c r="AW1322" s="13" t="s">
        <v>42</v>
      </c>
      <c r="AX1322" s="13" t="s">
        <v>82</v>
      </c>
      <c r="AY1322" s="152" t="s">
        <v>135</v>
      </c>
    </row>
    <row r="1323" spans="2:65" s="14" customFormat="1" ht="11.25">
      <c r="B1323" s="158"/>
      <c r="D1323" s="145" t="s">
        <v>146</v>
      </c>
      <c r="E1323" s="159" t="s">
        <v>44</v>
      </c>
      <c r="F1323" s="160" t="s">
        <v>169</v>
      </c>
      <c r="H1323" s="161">
        <v>45.22</v>
      </c>
      <c r="I1323" s="162"/>
      <c r="L1323" s="158"/>
      <c r="M1323" s="163"/>
      <c r="T1323" s="164"/>
      <c r="AT1323" s="159" t="s">
        <v>146</v>
      </c>
      <c r="AU1323" s="159" t="s">
        <v>92</v>
      </c>
      <c r="AV1323" s="14" t="s">
        <v>142</v>
      </c>
      <c r="AW1323" s="14" t="s">
        <v>42</v>
      </c>
      <c r="AX1323" s="14" t="s">
        <v>90</v>
      </c>
      <c r="AY1323" s="159" t="s">
        <v>135</v>
      </c>
    </row>
    <row r="1324" spans="2:65" s="1" customFormat="1" ht="44.25" customHeight="1">
      <c r="B1324" s="32"/>
      <c r="C1324" s="127" t="s">
        <v>1171</v>
      </c>
      <c r="D1324" s="127" t="s">
        <v>137</v>
      </c>
      <c r="E1324" s="128" t="s">
        <v>1172</v>
      </c>
      <c r="F1324" s="129" t="s">
        <v>1173</v>
      </c>
      <c r="G1324" s="130" t="s">
        <v>140</v>
      </c>
      <c r="H1324" s="131">
        <v>43.5</v>
      </c>
      <c r="I1324" s="132"/>
      <c r="J1324" s="133">
        <f>ROUND(I1324*H1324,2)</f>
        <v>0</v>
      </c>
      <c r="K1324" s="129" t="s">
        <v>141</v>
      </c>
      <c r="L1324" s="32"/>
      <c r="M1324" s="134" t="s">
        <v>44</v>
      </c>
      <c r="N1324" s="135" t="s">
        <v>53</v>
      </c>
      <c r="P1324" s="136">
        <f>O1324*H1324</f>
        <v>0</v>
      </c>
      <c r="Q1324" s="136">
        <v>0</v>
      </c>
      <c r="R1324" s="136">
        <f>Q1324*H1324</f>
        <v>0</v>
      </c>
      <c r="S1324" s="136">
        <v>0</v>
      </c>
      <c r="T1324" s="137">
        <f>S1324*H1324</f>
        <v>0</v>
      </c>
      <c r="AR1324" s="138" t="s">
        <v>90</v>
      </c>
      <c r="AT1324" s="138" t="s">
        <v>137</v>
      </c>
      <c r="AU1324" s="138" t="s">
        <v>92</v>
      </c>
      <c r="AY1324" s="16" t="s">
        <v>135</v>
      </c>
      <c r="BE1324" s="139">
        <f>IF(N1324="základní",J1324,0)</f>
        <v>0</v>
      </c>
      <c r="BF1324" s="139">
        <f>IF(N1324="snížená",J1324,0)</f>
        <v>0</v>
      </c>
      <c r="BG1324" s="139">
        <f>IF(N1324="zákl. přenesená",J1324,0)</f>
        <v>0</v>
      </c>
      <c r="BH1324" s="139">
        <f>IF(N1324="sníž. přenesená",J1324,0)</f>
        <v>0</v>
      </c>
      <c r="BI1324" s="139">
        <f>IF(N1324="nulová",J1324,0)</f>
        <v>0</v>
      </c>
      <c r="BJ1324" s="16" t="s">
        <v>90</v>
      </c>
      <c r="BK1324" s="139">
        <f>ROUND(I1324*H1324,2)</f>
        <v>0</v>
      </c>
      <c r="BL1324" s="16" t="s">
        <v>90</v>
      </c>
      <c r="BM1324" s="138" t="s">
        <v>1174</v>
      </c>
    </row>
    <row r="1325" spans="2:65" s="1" customFormat="1" ht="11.25">
      <c r="B1325" s="32"/>
      <c r="D1325" s="140" t="s">
        <v>144</v>
      </c>
      <c r="F1325" s="141" t="s">
        <v>1175</v>
      </c>
      <c r="I1325" s="142"/>
      <c r="L1325" s="32"/>
      <c r="M1325" s="143"/>
      <c r="T1325" s="53"/>
      <c r="AT1325" s="16" t="s">
        <v>144</v>
      </c>
      <c r="AU1325" s="16" t="s">
        <v>92</v>
      </c>
    </row>
    <row r="1326" spans="2:65" s="12" customFormat="1" ht="11.25">
      <c r="B1326" s="144"/>
      <c r="D1326" s="145" t="s">
        <v>146</v>
      </c>
      <c r="E1326" s="146" t="s">
        <v>44</v>
      </c>
      <c r="F1326" s="147" t="s">
        <v>147</v>
      </c>
      <c r="H1326" s="146" t="s">
        <v>44</v>
      </c>
      <c r="I1326" s="148"/>
      <c r="L1326" s="144"/>
      <c r="M1326" s="149"/>
      <c r="T1326" s="150"/>
      <c r="AT1326" s="146" t="s">
        <v>146</v>
      </c>
      <c r="AU1326" s="146" t="s">
        <v>92</v>
      </c>
      <c r="AV1326" s="12" t="s">
        <v>90</v>
      </c>
      <c r="AW1326" s="12" t="s">
        <v>42</v>
      </c>
      <c r="AX1326" s="12" t="s">
        <v>82</v>
      </c>
      <c r="AY1326" s="146" t="s">
        <v>135</v>
      </c>
    </row>
    <row r="1327" spans="2:65" s="12" customFormat="1" ht="22.5">
      <c r="B1327" s="144"/>
      <c r="D1327" s="145" t="s">
        <v>146</v>
      </c>
      <c r="E1327" s="146" t="s">
        <v>44</v>
      </c>
      <c r="F1327" s="147" t="s">
        <v>148</v>
      </c>
      <c r="H1327" s="146" t="s">
        <v>44</v>
      </c>
      <c r="I1327" s="148"/>
      <c r="L1327" s="144"/>
      <c r="M1327" s="149"/>
      <c r="T1327" s="150"/>
      <c r="AT1327" s="146" t="s">
        <v>146</v>
      </c>
      <c r="AU1327" s="146" t="s">
        <v>92</v>
      </c>
      <c r="AV1327" s="12" t="s">
        <v>90</v>
      </c>
      <c r="AW1327" s="12" t="s">
        <v>42</v>
      </c>
      <c r="AX1327" s="12" t="s">
        <v>82</v>
      </c>
      <c r="AY1327" s="146" t="s">
        <v>135</v>
      </c>
    </row>
    <row r="1328" spans="2:65" s="13" customFormat="1" ht="11.25">
      <c r="B1328" s="151"/>
      <c r="D1328" s="145" t="s">
        <v>146</v>
      </c>
      <c r="E1328" s="152" t="s">
        <v>44</v>
      </c>
      <c r="F1328" s="153" t="s">
        <v>149</v>
      </c>
      <c r="H1328" s="154">
        <v>43.5</v>
      </c>
      <c r="I1328" s="155"/>
      <c r="L1328" s="151"/>
      <c r="M1328" s="156"/>
      <c r="T1328" s="157"/>
      <c r="AT1328" s="152" t="s">
        <v>146</v>
      </c>
      <c r="AU1328" s="152" t="s">
        <v>92</v>
      </c>
      <c r="AV1328" s="13" t="s">
        <v>92</v>
      </c>
      <c r="AW1328" s="13" t="s">
        <v>42</v>
      </c>
      <c r="AX1328" s="13" t="s">
        <v>90</v>
      </c>
      <c r="AY1328" s="152" t="s">
        <v>135</v>
      </c>
    </row>
    <row r="1329" spans="2:65" s="1" customFormat="1" ht="55.5" customHeight="1">
      <c r="B1329" s="32"/>
      <c r="C1329" s="127" t="s">
        <v>1176</v>
      </c>
      <c r="D1329" s="127" t="s">
        <v>137</v>
      </c>
      <c r="E1329" s="128" t="s">
        <v>1177</v>
      </c>
      <c r="F1329" s="129" t="s">
        <v>1178</v>
      </c>
      <c r="G1329" s="130" t="s">
        <v>140</v>
      </c>
      <c r="H1329" s="131">
        <v>391.5</v>
      </c>
      <c r="I1329" s="132"/>
      <c r="J1329" s="133">
        <f>ROUND(I1329*H1329,2)</f>
        <v>0</v>
      </c>
      <c r="K1329" s="129" t="s">
        <v>141</v>
      </c>
      <c r="L1329" s="32"/>
      <c r="M1329" s="134" t="s">
        <v>44</v>
      </c>
      <c r="N1329" s="135" t="s">
        <v>53</v>
      </c>
      <c r="P1329" s="136">
        <f>O1329*H1329</f>
        <v>0</v>
      </c>
      <c r="Q1329" s="136">
        <v>0</v>
      </c>
      <c r="R1329" s="136">
        <f>Q1329*H1329</f>
        <v>0</v>
      </c>
      <c r="S1329" s="136">
        <v>0</v>
      </c>
      <c r="T1329" s="137">
        <f>S1329*H1329</f>
        <v>0</v>
      </c>
      <c r="AR1329" s="138" t="s">
        <v>90</v>
      </c>
      <c r="AT1329" s="138" t="s">
        <v>137</v>
      </c>
      <c r="AU1329" s="138" t="s">
        <v>92</v>
      </c>
      <c r="AY1329" s="16" t="s">
        <v>135</v>
      </c>
      <c r="BE1329" s="139">
        <f>IF(N1329="základní",J1329,0)</f>
        <v>0</v>
      </c>
      <c r="BF1329" s="139">
        <f>IF(N1329="snížená",J1329,0)</f>
        <v>0</v>
      </c>
      <c r="BG1329" s="139">
        <f>IF(N1329="zákl. přenesená",J1329,0)</f>
        <v>0</v>
      </c>
      <c r="BH1329" s="139">
        <f>IF(N1329="sníž. přenesená",J1329,0)</f>
        <v>0</v>
      </c>
      <c r="BI1329" s="139">
        <f>IF(N1329="nulová",J1329,0)</f>
        <v>0</v>
      </c>
      <c r="BJ1329" s="16" t="s">
        <v>90</v>
      </c>
      <c r="BK1329" s="139">
        <f>ROUND(I1329*H1329,2)</f>
        <v>0</v>
      </c>
      <c r="BL1329" s="16" t="s">
        <v>90</v>
      </c>
      <c r="BM1329" s="138" t="s">
        <v>1179</v>
      </c>
    </row>
    <row r="1330" spans="2:65" s="1" customFormat="1" ht="11.25">
      <c r="B1330" s="32"/>
      <c r="D1330" s="140" t="s">
        <v>144</v>
      </c>
      <c r="F1330" s="141" t="s">
        <v>1180</v>
      </c>
      <c r="I1330" s="142"/>
      <c r="L1330" s="32"/>
      <c r="M1330" s="143"/>
      <c r="T1330" s="53"/>
      <c r="AT1330" s="16" t="s">
        <v>144</v>
      </c>
      <c r="AU1330" s="16" t="s">
        <v>92</v>
      </c>
    </row>
    <row r="1331" spans="2:65" s="12" customFormat="1" ht="11.25">
      <c r="B1331" s="144"/>
      <c r="D1331" s="145" t="s">
        <v>146</v>
      </c>
      <c r="E1331" s="146" t="s">
        <v>44</v>
      </c>
      <c r="F1331" s="147" t="s">
        <v>147</v>
      </c>
      <c r="H1331" s="146" t="s">
        <v>44</v>
      </c>
      <c r="I1331" s="148"/>
      <c r="L1331" s="144"/>
      <c r="M1331" s="149"/>
      <c r="T1331" s="150"/>
      <c r="AT1331" s="146" t="s">
        <v>146</v>
      </c>
      <c r="AU1331" s="146" t="s">
        <v>92</v>
      </c>
      <c r="AV1331" s="12" t="s">
        <v>90</v>
      </c>
      <c r="AW1331" s="12" t="s">
        <v>42</v>
      </c>
      <c r="AX1331" s="12" t="s">
        <v>82</v>
      </c>
      <c r="AY1331" s="146" t="s">
        <v>135</v>
      </c>
    </row>
    <row r="1332" spans="2:65" s="12" customFormat="1" ht="11.25">
      <c r="B1332" s="144"/>
      <c r="D1332" s="145" t="s">
        <v>146</v>
      </c>
      <c r="E1332" s="146" t="s">
        <v>44</v>
      </c>
      <c r="F1332" s="147" t="s">
        <v>1181</v>
      </c>
      <c r="H1332" s="146" t="s">
        <v>44</v>
      </c>
      <c r="I1332" s="148"/>
      <c r="L1332" s="144"/>
      <c r="M1332" s="149"/>
      <c r="T1332" s="150"/>
      <c r="AT1332" s="146" t="s">
        <v>146</v>
      </c>
      <c r="AU1332" s="146" t="s">
        <v>92</v>
      </c>
      <c r="AV1332" s="12" t="s">
        <v>90</v>
      </c>
      <c r="AW1332" s="12" t="s">
        <v>42</v>
      </c>
      <c r="AX1332" s="12" t="s">
        <v>82</v>
      </c>
      <c r="AY1332" s="146" t="s">
        <v>135</v>
      </c>
    </row>
    <row r="1333" spans="2:65" s="13" customFormat="1" ht="11.25">
      <c r="B1333" s="151"/>
      <c r="D1333" s="145" t="s">
        <v>146</v>
      </c>
      <c r="E1333" s="152" t="s">
        <v>44</v>
      </c>
      <c r="F1333" s="153" t="s">
        <v>1182</v>
      </c>
      <c r="H1333" s="154">
        <v>391.5</v>
      </c>
      <c r="I1333" s="155"/>
      <c r="L1333" s="151"/>
      <c r="M1333" s="156"/>
      <c r="T1333" s="157"/>
      <c r="AT1333" s="152" t="s">
        <v>146</v>
      </c>
      <c r="AU1333" s="152" t="s">
        <v>92</v>
      </c>
      <c r="AV1333" s="13" t="s">
        <v>92</v>
      </c>
      <c r="AW1333" s="13" t="s">
        <v>42</v>
      </c>
      <c r="AX1333" s="13" t="s">
        <v>90</v>
      </c>
      <c r="AY1333" s="152" t="s">
        <v>135</v>
      </c>
    </row>
    <row r="1334" spans="2:65" s="1" customFormat="1" ht="55.5" customHeight="1">
      <c r="B1334" s="32"/>
      <c r="C1334" s="127" t="s">
        <v>1183</v>
      </c>
      <c r="D1334" s="127" t="s">
        <v>137</v>
      </c>
      <c r="E1334" s="128" t="s">
        <v>1184</v>
      </c>
      <c r="F1334" s="129" t="s">
        <v>1185</v>
      </c>
      <c r="G1334" s="130" t="s">
        <v>222</v>
      </c>
      <c r="H1334" s="131">
        <v>435</v>
      </c>
      <c r="I1334" s="132"/>
      <c r="J1334" s="133">
        <f>ROUND(I1334*H1334,2)</f>
        <v>0</v>
      </c>
      <c r="K1334" s="129" t="s">
        <v>141</v>
      </c>
      <c r="L1334" s="32"/>
      <c r="M1334" s="134" t="s">
        <v>44</v>
      </c>
      <c r="N1334" s="135" t="s">
        <v>53</v>
      </c>
      <c r="P1334" s="136">
        <f>O1334*H1334</f>
        <v>0</v>
      </c>
      <c r="Q1334" s="136">
        <v>0</v>
      </c>
      <c r="R1334" s="136">
        <f>Q1334*H1334</f>
        <v>0</v>
      </c>
      <c r="S1334" s="136">
        <v>0</v>
      </c>
      <c r="T1334" s="137">
        <f>S1334*H1334</f>
        <v>0</v>
      </c>
      <c r="AR1334" s="138" t="s">
        <v>90</v>
      </c>
      <c r="AT1334" s="138" t="s">
        <v>137</v>
      </c>
      <c r="AU1334" s="138" t="s">
        <v>92</v>
      </c>
      <c r="AY1334" s="16" t="s">
        <v>135</v>
      </c>
      <c r="BE1334" s="139">
        <f>IF(N1334="základní",J1334,0)</f>
        <v>0</v>
      </c>
      <c r="BF1334" s="139">
        <f>IF(N1334="snížená",J1334,0)</f>
        <v>0</v>
      </c>
      <c r="BG1334" s="139">
        <f>IF(N1334="zákl. přenesená",J1334,0)</f>
        <v>0</v>
      </c>
      <c r="BH1334" s="139">
        <f>IF(N1334="sníž. přenesená",J1334,0)</f>
        <v>0</v>
      </c>
      <c r="BI1334" s="139">
        <f>IF(N1334="nulová",J1334,0)</f>
        <v>0</v>
      </c>
      <c r="BJ1334" s="16" t="s">
        <v>90</v>
      </c>
      <c r="BK1334" s="139">
        <f>ROUND(I1334*H1334,2)</f>
        <v>0</v>
      </c>
      <c r="BL1334" s="16" t="s">
        <v>90</v>
      </c>
      <c r="BM1334" s="138" t="s">
        <v>1186</v>
      </c>
    </row>
    <row r="1335" spans="2:65" s="1" customFormat="1" ht="11.25">
      <c r="B1335" s="32"/>
      <c r="D1335" s="140" t="s">
        <v>144</v>
      </c>
      <c r="F1335" s="141" t="s">
        <v>1187</v>
      </c>
      <c r="I1335" s="142"/>
      <c r="L1335" s="32"/>
      <c r="M1335" s="143"/>
      <c r="T1335" s="53"/>
      <c r="AT1335" s="16" t="s">
        <v>144</v>
      </c>
      <c r="AU1335" s="16" t="s">
        <v>92</v>
      </c>
    </row>
    <row r="1336" spans="2:65" s="12" customFormat="1" ht="11.25">
      <c r="B1336" s="144"/>
      <c r="D1336" s="145" t="s">
        <v>146</v>
      </c>
      <c r="E1336" s="146" t="s">
        <v>44</v>
      </c>
      <c r="F1336" s="147" t="s">
        <v>147</v>
      </c>
      <c r="H1336" s="146" t="s">
        <v>44</v>
      </c>
      <c r="I1336" s="148"/>
      <c r="L1336" s="144"/>
      <c r="M1336" s="149"/>
      <c r="T1336" s="150"/>
      <c r="AT1336" s="146" t="s">
        <v>146</v>
      </c>
      <c r="AU1336" s="146" t="s">
        <v>92</v>
      </c>
      <c r="AV1336" s="12" t="s">
        <v>90</v>
      </c>
      <c r="AW1336" s="12" t="s">
        <v>42</v>
      </c>
      <c r="AX1336" s="12" t="s">
        <v>82</v>
      </c>
      <c r="AY1336" s="146" t="s">
        <v>135</v>
      </c>
    </row>
    <row r="1337" spans="2:65" s="12" customFormat="1" ht="11.25">
      <c r="B1337" s="144"/>
      <c r="D1337" s="145" t="s">
        <v>146</v>
      </c>
      <c r="E1337" s="146" t="s">
        <v>44</v>
      </c>
      <c r="F1337" s="147" t="s">
        <v>1118</v>
      </c>
      <c r="H1337" s="146" t="s">
        <v>44</v>
      </c>
      <c r="I1337" s="148"/>
      <c r="L1337" s="144"/>
      <c r="M1337" s="149"/>
      <c r="T1337" s="150"/>
      <c r="AT1337" s="146" t="s">
        <v>146</v>
      </c>
      <c r="AU1337" s="146" t="s">
        <v>92</v>
      </c>
      <c r="AV1337" s="12" t="s">
        <v>90</v>
      </c>
      <c r="AW1337" s="12" t="s">
        <v>42</v>
      </c>
      <c r="AX1337" s="12" t="s">
        <v>82</v>
      </c>
      <c r="AY1337" s="146" t="s">
        <v>135</v>
      </c>
    </row>
    <row r="1338" spans="2:65" s="13" customFormat="1" ht="33.75">
      <c r="B1338" s="151"/>
      <c r="D1338" s="145" t="s">
        <v>146</v>
      </c>
      <c r="E1338" s="152" t="s">
        <v>44</v>
      </c>
      <c r="F1338" s="153" t="s">
        <v>1156</v>
      </c>
      <c r="H1338" s="154">
        <v>435</v>
      </c>
      <c r="I1338" s="155"/>
      <c r="L1338" s="151"/>
      <c r="M1338" s="156"/>
      <c r="T1338" s="157"/>
      <c r="AT1338" s="152" t="s">
        <v>146</v>
      </c>
      <c r="AU1338" s="152" t="s">
        <v>92</v>
      </c>
      <c r="AV1338" s="13" t="s">
        <v>92</v>
      </c>
      <c r="AW1338" s="13" t="s">
        <v>42</v>
      </c>
      <c r="AX1338" s="13" t="s">
        <v>90</v>
      </c>
      <c r="AY1338" s="152" t="s">
        <v>135</v>
      </c>
    </row>
    <row r="1339" spans="2:65" s="1" customFormat="1" ht="49.15" customHeight="1">
      <c r="B1339" s="32"/>
      <c r="C1339" s="127" t="s">
        <v>1188</v>
      </c>
      <c r="D1339" s="127" t="s">
        <v>137</v>
      </c>
      <c r="E1339" s="128" t="s">
        <v>1189</v>
      </c>
      <c r="F1339" s="129" t="s">
        <v>1190</v>
      </c>
      <c r="G1339" s="130" t="s">
        <v>222</v>
      </c>
      <c r="H1339" s="131">
        <v>43</v>
      </c>
      <c r="I1339" s="132"/>
      <c r="J1339" s="133">
        <f>ROUND(I1339*H1339,2)</f>
        <v>0</v>
      </c>
      <c r="K1339" s="129" t="s">
        <v>141</v>
      </c>
      <c r="L1339" s="32"/>
      <c r="M1339" s="134" t="s">
        <v>44</v>
      </c>
      <c r="N1339" s="135" t="s">
        <v>53</v>
      </c>
      <c r="P1339" s="136">
        <f>O1339*H1339</f>
        <v>0</v>
      </c>
      <c r="Q1339" s="136">
        <v>2.7299999999999998E-3</v>
      </c>
      <c r="R1339" s="136">
        <f>Q1339*H1339</f>
        <v>0.11738999999999999</v>
      </c>
      <c r="S1339" s="136">
        <v>0</v>
      </c>
      <c r="T1339" s="137">
        <f>S1339*H1339</f>
        <v>0</v>
      </c>
      <c r="AR1339" s="138" t="s">
        <v>90</v>
      </c>
      <c r="AT1339" s="138" t="s">
        <v>137</v>
      </c>
      <c r="AU1339" s="138" t="s">
        <v>92</v>
      </c>
      <c r="AY1339" s="16" t="s">
        <v>135</v>
      </c>
      <c r="BE1339" s="139">
        <f>IF(N1339="základní",J1339,0)</f>
        <v>0</v>
      </c>
      <c r="BF1339" s="139">
        <f>IF(N1339="snížená",J1339,0)</f>
        <v>0</v>
      </c>
      <c r="BG1339" s="139">
        <f>IF(N1339="zákl. přenesená",J1339,0)</f>
        <v>0</v>
      </c>
      <c r="BH1339" s="139">
        <f>IF(N1339="sníž. přenesená",J1339,0)</f>
        <v>0</v>
      </c>
      <c r="BI1339" s="139">
        <f>IF(N1339="nulová",J1339,0)</f>
        <v>0</v>
      </c>
      <c r="BJ1339" s="16" t="s">
        <v>90</v>
      </c>
      <c r="BK1339" s="139">
        <f>ROUND(I1339*H1339,2)</f>
        <v>0</v>
      </c>
      <c r="BL1339" s="16" t="s">
        <v>90</v>
      </c>
      <c r="BM1339" s="138" t="s">
        <v>1191</v>
      </c>
    </row>
    <row r="1340" spans="2:65" s="1" customFormat="1" ht="11.25">
      <c r="B1340" s="32"/>
      <c r="D1340" s="140" t="s">
        <v>144</v>
      </c>
      <c r="F1340" s="141" t="s">
        <v>1192</v>
      </c>
      <c r="I1340" s="142"/>
      <c r="L1340" s="32"/>
      <c r="M1340" s="143"/>
      <c r="T1340" s="53"/>
      <c r="AT1340" s="16" t="s">
        <v>144</v>
      </c>
      <c r="AU1340" s="16" t="s">
        <v>92</v>
      </c>
    </row>
    <row r="1341" spans="2:65" s="12" customFormat="1" ht="11.25">
      <c r="B1341" s="144"/>
      <c r="D1341" s="145" t="s">
        <v>146</v>
      </c>
      <c r="E1341" s="146" t="s">
        <v>44</v>
      </c>
      <c r="F1341" s="147" t="s">
        <v>147</v>
      </c>
      <c r="H1341" s="146" t="s">
        <v>44</v>
      </c>
      <c r="I1341" s="148"/>
      <c r="L1341" s="144"/>
      <c r="M1341" s="149"/>
      <c r="T1341" s="150"/>
      <c r="AT1341" s="146" t="s">
        <v>146</v>
      </c>
      <c r="AU1341" s="146" t="s">
        <v>92</v>
      </c>
      <c r="AV1341" s="12" t="s">
        <v>90</v>
      </c>
      <c r="AW1341" s="12" t="s">
        <v>42</v>
      </c>
      <c r="AX1341" s="12" t="s">
        <v>82</v>
      </c>
      <c r="AY1341" s="146" t="s">
        <v>135</v>
      </c>
    </row>
    <row r="1342" spans="2:65" s="12" customFormat="1" ht="11.25">
      <c r="B1342" s="144"/>
      <c r="D1342" s="145" t="s">
        <v>146</v>
      </c>
      <c r="E1342" s="146" t="s">
        <v>44</v>
      </c>
      <c r="F1342" s="147" t="s">
        <v>1193</v>
      </c>
      <c r="H1342" s="146" t="s">
        <v>44</v>
      </c>
      <c r="I1342" s="148"/>
      <c r="L1342" s="144"/>
      <c r="M1342" s="149"/>
      <c r="T1342" s="150"/>
      <c r="AT1342" s="146" t="s">
        <v>146</v>
      </c>
      <c r="AU1342" s="146" t="s">
        <v>92</v>
      </c>
      <c r="AV1342" s="12" t="s">
        <v>90</v>
      </c>
      <c r="AW1342" s="12" t="s">
        <v>42</v>
      </c>
      <c r="AX1342" s="12" t="s">
        <v>82</v>
      </c>
      <c r="AY1342" s="146" t="s">
        <v>135</v>
      </c>
    </row>
    <row r="1343" spans="2:65" s="13" customFormat="1" ht="11.25">
      <c r="B1343" s="151"/>
      <c r="D1343" s="145" t="s">
        <v>146</v>
      </c>
      <c r="E1343" s="152" t="s">
        <v>44</v>
      </c>
      <c r="F1343" s="153" t="s">
        <v>1194</v>
      </c>
      <c r="H1343" s="154">
        <v>43</v>
      </c>
      <c r="I1343" s="155"/>
      <c r="L1343" s="151"/>
      <c r="M1343" s="156"/>
      <c r="T1343" s="157"/>
      <c r="AT1343" s="152" t="s">
        <v>146</v>
      </c>
      <c r="AU1343" s="152" t="s">
        <v>92</v>
      </c>
      <c r="AV1343" s="13" t="s">
        <v>92</v>
      </c>
      <c r="AW1343" s="13" t="s">
        <v>42</v>
      </c>
      <c r="AX1343" s="13" t="s">
        <v>90</v>
      </c>
      <c r="AY1343" s="152" t="s">
        <v>135</v>
      </c>
    </row>
    <row r="1344" spans="2:65" s="1" customFormat="1" ht="24.2" customHeight="1">
      <c r="B1344" s="32"/>
      <c r="C1344" s="166" t="s">
        <v>1195</v>
      </c>
      <c r="D1344" s="166" t="s">
        <v>209</v>
      </c>
      <c r="E1344" s="167" t="s">
        <v>1196</v>
      </c>
      <c r="F1344" s="168" t="s">
        <v>1197</v>
      </c>
      <c r="G1344" s="169" t="s">
        <v>222</v>
      </c>
      <c r="H1344" s="170">
        <v>43</v>
      </c>
      <c r="I1344" s="171"/>
      <c r="J1344" s="172">
        <f>ROUND(I1344*H1344,2)</f>
        <v>0</v>
      </c>
      <c r="K1344" s="168" t="s">
        <v>141</v>
      </c>
      <c r="L1344" s="173"/>
      <c r="M1344" s="174" t="s">
        <v>44</v>
      </c>
      <c r="N1344" s="175" t="s">
        <v>53</v>
      </c>
      <c r="P1344" s="136">
        <f>O1344*H1344</f>
        <v>0</v>
      </c>
      <c r="Q1344" s="136">
        <v>2.0999999999999999E-3</v>
      </c>
      <c r="R1344" s="136">
        <f>Q1344*H1344</f>
        <v>9.0299999999999991E-2</v>
      </c>
      <c r="S1344" s="136">
        <v>0</v>
      </c>
      <c r="T1344" s="137">
        <f>S1344*H1344</f>
        <v>0</v>
      </c>
      <c r="AR1344" s="138" t="s">
        <v>92</v>
      </c>
      <c r="AT1344" s="138" t="s">
        <v>209</v>
      </c>
      <c r="AU1344" s="138" t="s">
        <v>92</v>
      </c>
      <c r="AY1344" s="16" t="s">
        <v>135</v>
      </c>
      <c r="BE1344" s="139">
        <f>IF(N1344="základní",J1344,0)</f>
        <v>0</v>
      </c>
      <c r="BF1344" s="139">
        <f>IF(N1344="snížená",J1344,0)</f>
        <v>0</v>
      </c>
      <c r="BG1344" s="139">
        <f>IF(N1344="zákl. přenesená",J1344,0)</f>
        <v>0</v>
      </c>
      <c r="BH1344" s="139">
        <f>IF(N1344="sníž. přenesená",J1344,0)</f>
        <v>0</v>
      </c>
      <c r="BI1344" s="139">
        <f>IF(N1344="nulová",J1344,0)</f>
        <v>0</v>
      </c>
      <c r="BJ1344" s="16" t="s">
        <v>90</v>
      </c>
      <c r="BK1344" s="139">
        <f>ROUND(I1344*H1344,2)</f>
        <v>0</v>
      </c>
      <c r="BL1344" s="16" t="s">
        <v>90</v>
      </c>
      <c r="BM1344" s="138" t="s">
        <v>1198</v>
      </c>
    </row>
    <row r="1345" spans="2:65" s="12" customFormat="1" ht="11.25">
      <c r="B1345" s="144"/>
      <c r="D1345" s="145" t="s">
        <v>146</v>
      </c>
      <c r="E1345" s="146" t="s">
        <v>44</v>
      </c>
      <c r="F1345" s="147" t="s">
        <v>147</v>
      </c>
      <c r="H1345" s="146" t="s">
        <v>44</v>
      </c>
      <c r="I1345" s="148"/>
      <c r="L1345" s="144"/>
      <c r="M1345" s="149"/>
      <c r="T1345" s="150"/>
      <c r="AT1345" s="146" t="s">
        <v>146</v>
      </c>
      <c r="AU1345" s="146" t="s">
        <v>92</v>
      </c>
      <c r="AV1345" s="12" t="s">
        <v>90</v>
      </c>
      <c r="AW1345" s="12" t="s">
        <v>42</v>
      </c>
      <c r="AX1345" s="12" t="s">
        <v>82</v>
      </c>
      <c r="AY1345" s="146" t="s">
        <v>135</v>
      </c>
    </row>
    <row r="1346" spans="2:65" s="12" customFormat="1" ht="11.25">
      <c r="B1346" s="144"/>
      <c r="D1346" s="145" t="s">
        <v>146</v>
      </c>
      <c r="E1346" s="146" t="s">
        <v>44</v>
      </c>
      <c r="F1346" s="147" t="s">
        <v>1193</v>
      </c>
      <c r="H1346" s="146" t="s">
        <v>44</v>
      </c>
      <c r="I1346" s="148"/>
      <c r="L1346" s="144"/>
      <c r="M1346" s="149"/>
      <c r="T1346" s="150"/>
      <c r="AT1346" s="146" t="s">
        <v>146</v>
      </c>
      <c r="AU1346" s="146" t="s">
        <v>92</v>
      </c>
      <c r="AV1346" s="12" t="s">
        <v>90</v>
      </c>
      <c r="AW1346" s="12" t="s">
        <v>42</v>
      </c>
      <c r="AX1346" s="12" t="s">
        <v>82</v>
      </c>
      <c r="AY1346" s="146" t="s">
        <v>135</v>
      </c>
    </row>
    <row r="1347" spans="2:65" s="13" customFormat="1" ht="11.25">
      <c r="B1347" s="151"/>
      <c r="D1347" s="145" t="s">
        <v>146</v>
      </c>
      <c r="E1347" s="152" t="s">
        <v>44</v>
      </c>
      <c r="F1347" s="153" t="s">
        <v>1194</v>
      </c>
      <c r="H1347" s="154">
        <v>43</v>
      </c>
      <c r="I1347" s="155"/>
      <c r="L1347" s="151"/>
      <c r="M1347" s="156"/>
      <c r="T1347" s="157"/>
      <c r="AT1347" s="152" t="s">
        <v>146</v>
      </c>
      <c r="AU1347" s="152" t="s">
        <v>92</v>
      </c>
      <c r="AV1347" s="13" t="s">
        <v>92</v>
      </c>
      <c r="AW1347" s="13" t="s">
        <v>42</v>
      </c>
      <c r="AX1347" s="13" t="s">
        <v>90</v>
      </c>
      <c r="AY1347" s="152" t="s">
        <v>135</v>
      </c>
    </row>
    <row r="1348" spans="2:65" s="1" customFormat="1" ht="49.15" customHeight="1">
      <c r="B1348" s="32"/>
      <c r="C1348" s="127" t="s">
        <v>1199</v>
      </c>
      <c r="D1348" s="127" t="s">
        <v>137</v>
      </c>
      <c r="E1348" s="128" t="s">
        <v>1200</v>
      </c>
      <c r="F1348" s="129" t="s">
        <v>1201</v>
      </c>
      <c r="G1348" s="130" t="s">
        <v>222</v>
      </c>
      <c r="H1348" s="131">
        <v>30</v>
      </c>
      <c r="I1348" s="132"/>
      <c r="J1348" s="133">
        <f>ROUND(I1348*H1348,2)</f>
        <v>0</v>
      </c>
      <c r="K1348" s="129" t="s">
        <v>141</v>
      </c>
      <c r="L1348" s="32"/>
      <c r="M1348" s="134" t="s">
        <v>44</v>
      </c>
      <c r="N1348" s="135" t="s">
        <v>53</v>
      </c>
      <c r="P1348" s="136">
        <f>O1348*H1348</f>
        <v>0</v>
      </c>
      <c r="Q1348" s="136">
        <v>3.6600000000000001E-3</v>
      </c>
      <c r="R1348" s="136">
        <f>Q1348*H1348</f>
        <v>0.10980000000000001</v>
      </c>
      <c r="S1348" s="136">
        <v>0</v>
      </c>
      <c r="T1348" s="137">
        <f>S1348*H1348</f>
        <v>0</v>
      </c>
      <c r="AR1348" s="138" t="s">
        <v>90</v>
      </c>
      <c r="AT1348" s="138" t="s">
        <v>137</v>
      </c>
      <c r="AU1348" s="138" t="s">
        <v>92</v>
      </c>
      <c r="AY1348" s="16" t="s">
        <v>135</v>
      </c>
      <c r="BE1348" s="139">
        <f>IF(N1348="základní",J1348,0)</f>
        <v>0</v>
      </c>
      <c r="BF1348" s="139">
        <f>IF(N1348="snížená",J1348,0)</f>
        <v>0</v>
      </c>
      <c r="BG1348" s="139">
        <f>IF(N1348="zákl. přenesená",J1348,0)</f>
        <v>0</v>
      </c>
      <c r="BH1348" s="139">
        <f>IF(N1348="sníž. přenesená",J1348,0)</f>
        <v>0</v>
      </c>
      <c r="BI1348" s="139">
        <f>IF(N1348="nulová",J1348,0)</f>
        <v>0</v>
      </c>
      <c r="BJ1348" s="16" t="s">
        <v>90</v>
      </c>
      <c r="BK1348" s="139">
        <f>ROUND(I1348*H1348,2)</f>
        <v>0</v>
      </c>
      <c r="BL1348" s="16" t="s">
        <v>90</v>
      </c>
      <c r="BM1348" s="138" t="s">
        <v>1202</v>
      </c>
    </row>
    <row r="1349" spans="2:65" s="1" customFormat="1" ht="11.25">
      <c r="B1349" s="32"/>
      <c r="D1349" s="140" t="s">
        <v>144</v>
      </c>
      <c r="F1349" s="141" t="s">
        <v>1203</v>
      </c>
      <c r="I1349" s="142"/>
      <c r="L1349" s="32"/>
      <c r="M1349" s="143"/>
      <c r="T1349" s="53"/>
      <c r="AT1349" s="16" t="s">
        <v>144</v>
      </c>
      <c r="AU1349" s="16" t="s">
        <v>92</v>
      </c>
    </row>
    <row r="1350" spans="2:65" s="12" customFormat="1" ht="11.25">
      <c r="B1350" s="144"/>
      <c r="D1350" s="145" t="s">
        <v>146</v>
      </c>
      <c r="E1350" s="146" t="s">
        <v>44</v>
      </c>
      <c r="F1350" s="147" t="s">
        <v>147</v>
      </c>
      <c r="H1350" s="146" t="s">
        <v>44</v>
      </c>
      <c r="I1350" s="148"/>
      <c r="L1350" s="144"/>
      <c r="M1350" s="149"/>
      <c r="T1350" s="150"/>
      <c r="AT1350" s="146" t="s">
        <v>146</v>
      </c>
      <c r="AU1350" s="146" t="s">
        <v>92</v>
      </c>
      <c r="AV1350" s="12" t="s">
        <v>90</v>
      </c>
      <c r="AW1350" s="12" t="s">
        <v>42</v>
      </c>
      <c r="AX1350" s="12" t="s">
        <v>82</v>
      </c>
      <c r="AY1350" s="146" t="s">
        <v>135</v>
      </c>
    </row>
    <row r="1351" spans="2:65" s="12" customFormat="1" ht="11.25">
      <c r="B1351" s="144"/>
      <c r="D1351" s="145" t="s">
        <v>146</v>
      </c>
      <c r="E1351" s="146" t="s">
        <v>44</v>
      </c>
      <c r="F1351" s="147" t="s">
        <v>1204</v>
      </c>
      <c r="H1351" s="146" t="s">
        <v>44</v>
      </c>
      <c r="I1351" s="148"/>
      <c r="L1351" s="144"/>
      <c r="M1351" s="149"/>
      <c r="T1351" s="150"/>
      <c r="AT1351" s="146" t="s">
        <v>146</v>
      </c>
      <c r="AU1351" s="146" t="s">
        <v>92</v>
      </c>
      <c r="AV1351" s="12" t="s">
        <v>90</v>
      </c>
      <c r="AW1351" s="12" t="s">
        <v>42</v>
      </c>
      <c r="AX1351" s="12" t="s">
        <v>82</v>
      </c>
      <c r="AY1351" s="146" t="s">
        <v>135</v>
      </c>
    </row>
    <row r="1352" spans="2:65" s="13" customFormat="1" ht="11.25">
      <c r="B1352" s="151"/>
      <c r="D1352" s="145" t="s">
        <v>146</v>
      </c>
      <c r="E1352" s="152" t="s">
        <v>44</v>
      </c>
      <c r="F1352" s="153" t="s">
        <v>351</v>
      </c>
      <c r="H1352" s="154">
        <v>30</v>
      </c>
      <c r="I1352" s="155"/>
      <c r="L1352" s="151"/>
      <c r="M1352" s="156"/>
      <c r="T1352" s="157"/>
      <c r="AT1352" s="152" t="s">
        <v>146</v>
      </c>
      <c r="AU1352" s="152" t="s">
        <v>92</v>
      </c>
      <c r="AV1352" s="13" t="s">
        <v>92</v>
      </c>
      <c r="AW1352" s="13" t="s">
        <v>42</v>
      </c>
      <c r="AX1352" s="13" t="s">
        <v>90</v>
      </c>
      <c r="AY1352" s="152" t="s">
        <v>135</v>
      </c>
    </row>
    <row r="1353" spans="2:65" s="1" customFormat="1" ht="24.2" customHeight="1">
      <c r="B1353" s="32"/>
      <c r="C1353" s="166" t="s">
        <v>1205</v>
      </c>
      <c r="D1353" s="166" t="s">
        <v>209</v>
      </c>
      <c r="E1353" s="167" t="s">
        <v>1206</v>
      </c>
      <c r="F1353" s="168" t="s">
        <v>1207</v>
      </c>
      <c r="G1353" s="169" t="s">
        <v>222</v>
      </c>
      <c r="H1353" s="170">
        <v>30</v>
      </c>
      <c r="I1353" s="171"/>
      <c r="J1353" s="172">
        <f>ROUND(I1353*H1353,2)</f>
        <v>0</v>
      </c>
      <c r="K1353" s="168" t="s">
        <v>141</v>
      </c>
      <c r="L1353" s="173"/>
      <c r="M1353" s="174" t="s">
        <v>44</v>
      </c>
      <c r="N1353" s="175" t="s">
        <v>53</v>
      </c>
      <c r="P1353" s="136">
        <f>O1353*H1353</f>
        <v>0</v>
      </c>
      <c r="Q1353" s="136">
        <v>4.3400000000000001E-3</v>
      </c>
      <c r="R1353" s="136">
        <f>Q1353*H1353</f>
        <v>0.13020000000000001</v>
      </c>
      <c r="S1353" s="136">
        <v>0</v>
      </c>
      <c r="T1353" s="137">
        <f>S1353*H1353</f>
        <v>0</v>
      </c>
      <c r="AR1353" s="138" t="s">
        <v>92</v>
      </c>
      <c r="AT1353" s="138" t="s">
        <v>209</v>
      </c>
      <c r="AU1353" s="138" t="s">
        <v>92</v>
      </c>
      <c r="AY1353" s="16" t="s">
        <v>135</v>
      </c>
      <c r="BE1353" s="139">
        <f>IF(N1353="základní",J1353,0)</f>
        <v>0</v>
      </c>
      <c r="BF1353" s="139">
        <f>IF(N1353="snížená",J1353,0)</f>
        <v>0</v>
      </c>
      <c r="BG1353" s="139">
        <f>IF(N1353="zákl. přenesená",J1353,0)</f>
        <v>0</v>
      </c>
      <c r="BH1353" s="139">
        <f>IF(N1353="sníž. přenesená",J1353,0)</f>
        <v>0</v>
      </c>
      <c r="BI1353" s="139">
        <f>IF(N1353="nulová",J1353,0)</f>
        <v>0</v>
      </c>
      <c r="BJ1353" s="16" t="s">
        <v>90</v>
      </c>
      <c r="BK1353" s="139">
        <f>ROUND(I1353*H1353,2)</f>
        <v>0</v>
      </c>
      <c r="BL1353" s="16" t="s">
        <v>90</v>
      </c>
      <c r="BM1353" s="138" t="s">
        <v>1208</v>
      </c>
    </row>
    <row r="1354" spans="2:65" s="12" customFormat="1" ht="11.25">
      <c r="B1354" s="144"/>
      <c r="D1354" s="145" t="s">
        <v>146</v>
      </c>
      <c r="E1354" s="146" t="s">
        <v>44</v>
      </c>
      <c r="F1354" s="147" t="s">
        <v>147</v>
      </c>
      <c r="H1354" s="146" t="s">
        <v>44</v>
      </c>
      <c r="I1354" s="148"/>
      <c r="L1354" s="144"/>
      <c r="M1354" s="149"/>
      <c r="T1354" s="150"/>
      <c r="AT1354" s="146" t="s">
        <v>146</v>
      </c>
      <c r="AU1354" s="146" t="s">
        <v>92</v>
      </c>
      <c r="AV1354" s="12" t="s">
        <v>90</v>
      </c>
      <c r="AW1354" s="12" t="s">
        <v>42</v>
      </c>
      <c r="AX1354" s="12" t="s">
        <v>82</v>
      </c>
      <c r="AY1354" s="146" t="s">
        <v>135</v>
      </c>
    </row>
    <row r="1355" spans="2:65" s="12" customFormat="1" ht="11.25">
      <c r="B1355" s="144"/>
      <c r="D1355" s="145" t="s">
        <v>146</v>
      </c>
      <c r="E1355" s="146" t="s">
        <v>44</v>
      </c>
      <c r="F1355" s="147" t="s">
        <v>1204</v>
      </c>
      <c r="H1355" s="146" t="s">
        <v>44</v>
      </c>
      <c r="I1355" s="148"/>
      <c r="L1355" s="144"/>
      <c r="M1355" s="149"/>
      <c r="T1355" s="150"/>
      <c r="AT1355" s="146" t="s">
        <v>146</v>
      </c>
      <c r="AU1355" s="146" t="s">
        <v>92</v>
      </c>
      <c r="AV1355" s="12" t="s">
        <v>90</v>
      </c>
      <c r="AW1355" s="12" t="s">
        <v>42</v>
      </c>
      <c r="AX1355" s="12" t="s">
        <v>82</v>
      </c>
      <c r="AY1355" s="146" t="s">
        <v>135</v>
      </c>
    </row>
    <row r="1356" spans="2:65" s="13" customFormat="1" ht="11.25">
      <c r="B1356" s="151"/>
      <c r="D1356" s="145" t="s">
        <v>146</v>
      </c>
      <c r="E1356" s="152" t="s">
        <v>44</v>
      </c>
      <c r="F1356" s="153" t="s">
        <v>351</v>
      </c>
      <c r="H1356" s="154">
        <v>30</v>
      </c>
      <c r="I1356" s="155"/>
      <c r="L1356" s="151"/>
      <c r="M1356" s="156"/>
      <c r="T1356" s="157"/>
      <c r="AT1356" s="152" t="s">
        <v>146</v>
      </c>
      <c r="AU1356" s="152" t="s">
        <v>92</v>
      </c>
      <c r="AV1356" s="13" t="s">
        <v>92</v>
      </c>
      <c r="AW1356" s="13" t="s">
        <v>42</v>
      </c>
      <c r="AX1356" s="13" t="s">
        <v>90</v>
      </c>
      <c r="AY1356" s="152" t="s">
        <v>135</v>
      </c>
    </row>
    <row r="1357" spans="2:65" s="1" customFormat="1" ht="37.9" customHeight="1">
      <c r="B1357" s="32"/>
      <c r="C1357" s="127" t="s">
        <v>1209</v>
      </c>
      <c r="D1357" s="127" t="s">
        <v>137</v>
      </c>
      <c r="E1357" s="128" t="s">
        <v>1210</v>
      </c>
      <c r="F1357" s="129" t="s">
        <v>1211</v>
      </c>
      <c r="G1357" s="130" t="s">
        <v>191</v>
      </c>
      <c r="H1357" s="131">
        <v>6</v>
      </c>
      <c r="I1357" s="132"/>
      <c r="J1357" s="133">
        <f>ROUND(I1357*H1357,2)</f>
        <v>0</v>
      </c>
      <c r="K1357" s="129" t="s">
        <v>141</v>
      </c>
      <c r="L1357" s="32"/>
      <c r="M1357" s="134" t="s">
        <v>44</v>
      </c>
      <c r="N1357" s="135" t="s">
        <v>53</v>
      </c>
      <c r="P1357" s="136">
        <f>O1357*H1357</f>
        <v>0</v>
      </c>
      <c r="Q1357" s="136">
        <v>0</v>
      </c>
      <c r="R1357" s="136">
        <f>Q1357*H1357</f>
        <v>0</v>
      </c>
      <c r="S1357" s="136">
        <v>0</v>
      </c>
      <c r="T1357" s="137">
        <f>S1357*H1357</f>
        <v>0</v>
      </c>
      <c r="AR1357" s="138" t="s">
        <v>90</v>
      </c>
      <c r="AT1357" s="138" t="s">
        <v>137</v>
      </c>
      <c r="AU1357" s="138" t="s">
        <v>92</v>
      </c>
      <c r="AY1357" s="16" t="s">
        <v>135</v>
      </c>
      <c r="BE1357" s="139">
        <f>IF(N1357="základní",J1357,0)</f>
        <v>0</v>
      </c>
      <c r="BF1357" s="139">
        <f>IF(N1357="snížená",J1357,0)</f>
        <v>0</v>
      </c>
      <c r="BG1357" s="139">
        <f>IF(N1357="zákl. přenesená",J1357,0)</f>
        <v>0</v>
      </c>
      <c r="BH1357" s="139">
        <f>IF(N1357="sníž. přenesená",J1357,0)</f>
        <v>0</v>
      </c>
      <c r="BI1357" s="139">
        <f>IF(N1357="nulová",J1357,0)</f>
        <v>0</v>
      </c>
      <c r="BJ1357" s="16" t="s">
        <v>90</v>
      </c>
      <c r="BK1357" s="139">
        <f>ROUND(I1357*H1357,2)</f>
        <v>0</v>
      </c>
      <c r="BL1357" s="16" t="s">
        <v>90</v>
      </c>
      <c r="BM1357" s="138" t="s">
        <v>1212</v>
      </c>
    </row>
    <row r="1358" spans="2:65" s="1" customFormat="1" ht="11.25">
      <c r="B1358" s="32"/>
      <c r="D1358" s="140" t="s">
        <v>144</v>
      </c>
      <c r="F1358" s="141" t="s">
        <v>1213</v>
      </c>
      <c r="I1358" s="142"/>
      <c r="L1358" s="32"/>
      <c r="M1358" s="143"/>
      <c r="T1358" s="53"/>
      <c r="AT1358" s="16" t="s">
        <v>144</v>
      </c>
      <c r="AU1358" s="16" t="s">
        <v>92</v>
      </c>
    </row>
    <row r="1359" spans="2:65" s="12" customFormat="1" ht="11.25">
      <c r="B1359" s="144"/>
      <c r="D1359" s="145" t="s">
        <v>146</v>
      </c>
      <c r="E1359" s="146" t="s">
        <v>44</v>
      </c>
      <c r="F1359" s="147" t="s">
        <v>147</v>
      </c>
      <c r="H1359" s="146" t="s">
        <v>44</v>
      </c>
      <c r="I1359" s="148"/>
      <c r="L1359" s="144"/>
      <c r="M1359" s="149"/>
      <c r="T1359" s="150"/>
      <c r="AT1359" s="146" t="s">
        <v>146</v>
      </c>
      <c r="AU1359" s="146" t="s">
        <v>92</v>
      </c>
      <c r="AV1359" s="12" t="s">
        <v>90</v>
      </c>
      <c r="AW1359" s="12" t="s">
        <v>42</v>
      </c>
      <c r="AX1359" s="12" t="s">
        <v>82</v>
      </c>
      <c r="AY1359" s="146" t="s">
        <v>135</v>
      </c>
    </row>
    <row r="1360" spans="2:65" s="12" customFormat="1" ht="22.5">
      <c r="B1360" s="144"/>
      <c r="D1360" s="145" t="s">
        <v>146</v>
      </c>
      <c r="E1360" s="146" t="s">
        <v>44</v>
      </c>
      <c r="F1360" s="147" t="s">
        <v>1214</v>
      </c>
      <c r="H1360" s="146" t="s">
        <v>44</v>
      </c>
      <c r="I1360" s="148"/>
      <c r="L1360" s="144"/>
      <c r="M1360" s="149"/>
      <c r="T1360" s="150"/>
      <c r="AT1360" s="146" t="s">
        <v>146</v>
      </c>
      <c r="AU1360" s="146" t="s">
        <v>92</v>
      </c>
      <c r="AV1360" s="12" t="s">
        <v>90</v>
      </c>
      <c r="AW1360" s="12" t="s">
        <v>42</v>
      </c>
      <c r="AX1360" s="12" t="s">
        <v>82</v>
      </c>
      <c r="AY1360" s="146" t="s">
        <v>135</v>
      </c>
    </row>
    <row r="1361" spans="2:65" s="13" customFormat="1" ht="11.25">
      <c r="B1361" s="151"/>
      <c r="D1361" s="145" t="s">
        <v>146</v>
      </c>
      <c r="E1361" s="152" t="s">
        <v>44</v>
      </c>
      <c r="F1361" s="153" t="s">
        <v>1215</v>
      </c>
      <c r="H1361" s="154">
        <v>6</v>
      </c>
      <c r="I1361" s="155"/>
      <c r="L1361" s="151"/>
      <c r="M1361" s="156"/>
      <c r="T1361" s="157"/>
      <c r="AT1361" s="152" t="s">
        <v>146</v>
      </c>
      <c r="AU1361" s="152" t="s">
        <v>92</v>
      </c>
      <c r="AV1361" s="13" t="s">
        <v>92</v>
      </c>
      <c r="AW1361" s="13" t="s">
        <v>42</v>
      </c>
      <c r="AX1361" s="13" t="s">
        <v>90</v>
      </c>
      <c r="AY1361" s="152" t="s">
        <v>135</v>
      </c>
    </row>
    <row r="1362" spans="2:65" s="1" customFormat="1" ht="37.9" customHeight="1">
      <c r="B1362" s="32"/>
      <c r="C1362" s="127" t="s">
        <v>1216</v>
      </c>
      <c r="D1362" s="127" t="s">
        <v>137</v>
      </c>
      <c r="E1362" s="128" t="s">
        <v>1217</v>
      </c>
      <c r="F1362" s="129" t="s">
        <v>1218</v>
      </c>
      <c r="G1362" s="130" t="s">
        <v>191</v>
      </c>
      <c r="H1362" s="131">
        <v>7</v>
      </c>
      <c r="I1362" s="132"/>
      <c r="J1362" s="133">
        <f>ROUND(I1362*H1362,2)</f>
        <v>0</v>
      </c>
      <c r="K1362" s="129" t="s">
        <v>141</v>
      </c>
      <c r="L1362" s="32"/>
      <c r="M1362" s="134" t="s">
        <v>44</v>
      </c>
      <c r="N1362" s="135" t="s">
        <v>53</v>
      </c>
      <c r="P1362" s="136">
        <f>O1362*H1362</f>
        <v>0</v>
      </c>
      <c r="Q1362" s="136">
        <v>0</v>
      </c>
      <c r="R1362" s="136">
        <f>Q1362*H1362</f>
        <v>0</v>
      </c>
      <c r="S1362" s="136">
        <v>0</v>
      </c>
      <c r="T1362" s="137">
        <f>S1362*H1362</f>
        <v>0</v>
      </c>
      <c r="AR1362" s="138" t="s">
        <v>90</v>
      </c>
      <c r="AT1362" s="138" t="s">
        <v>137</v>
      </c>
      <c r="AU1362" s="138" t="s">
        <v>92</v>
      </c>
      <c r="AY1362" s="16" t="s">
        <v>135</v>
      </c>
      <c r="BE1362" s="139">
        <f>IF(N1362="základní",J1362,0)</f>
        <v>0</v>
      </c>
      <c r="BF1362" s="139">
        <f>IF(N1362="snížená",J1362,0)</f>
        <v>0</v>
      </c>
      <c r="BG1362" s="139">
        <f>IF(N1362="zákl. přenesená",J1362,0)</f>
        <v>0</v>
      </c>
      <c r="BH1362" s="139">
        <f>IF(N1362="sníž. přenesená",J1362,0)</f>
        <v>0</v>
      </c>
      <c r="BI1362" s="139">
        <f>IF(N1362="nulová",J1362,0)</f>
        <v>0</v>
      </c>
      <c r="BJ1362" s="16" t="s">
        <v>90</v>
      </c>
      <c r="BK1362" s="139">
        <f>ROUND(I1362*H1362,2)</f>
        <v>0</v>
      </c>
      <c r="BL1362" s="16" t="s">
        <v>90</v>
      </c>
      <c r="BM1362" s="138" t="s">
        <v>1219</v>
      </c>
    </row>
    <row r="1363" spans="2:65" s="1" customFormat="1" ht="11.25">
      <c r="B1363" s="32"/>
      <c r="D1363" s="140" t="s">
        <v>144</v>
      </c>
      <c r="F1363" s="141" t="s">
        <v>1220</v>
      </c>
      <c r="I1363" s="142"/>
      <c r="L1363" s="32"/>
      <c r="M1363" s="143"/>
      <c r="T1363" s="53"/>
      <c r="AT1363" s="16" t="s">
        <v>144</v>
      </c>
      <c r="AU1363" s="16" t="s">
        <v>92</v>
      </c>
    </row>
    <row r="1364" spans="2:65" s="12" customFormat="1" ht="11.25">
      <c r="B1364" s="144"/>
      <c r="D1364" s="145" t="s">
        <v>146</v>
      </c>
      <c r="E1364" s="146" t="s">
        <v>44</v>
      </c>
      <c r="F1364" s="147" t="s">
        <v>147</v>
      </c>
      <c r="H1364" s="146" t="s">
        <v>44</v>
      </c>
      <c r="I1364" s="148"/>
      <c r="L1364" s="144"/>
      <c r="M1364" s="149"/>
      <c r="T1364" s="150"/>
      <c r="AT1364" s="146" t="s">
        <v>146</v>
      </c>
      <c r="AU1364" s="146" t="s">
        <v>92</v>
      </c>
      <c r="AV1364" s="12" t="s">
        <v>90</v>
      </c>
      <c r="AW1364" s="12" t="s">
        <v>42</v>
      </c>
      <c r="AX1364" s="12" t="s">
        <v>82</v>
      </c>
      <c r="AY1364" s="146" t="s">
        <v>135</v>
      </c>
    </row>
    <row r="1365" spans="2:65" s="12" customFormat="1" ht="22.5">
      <c r="B1365" s="144"/>
      <c r="D1365" s="145" t="s">
        <v>146</v>
      </c>
      <c r="E1365" s="146" t="s">
        <v>44</v>
      </c>
      <c r="F1365" s="147" t="s">
        <v>1221</v>
      </c>
      <c r="H1365" s="146" t="s">
        <v>44</v>
      </c>
      <c r="I1365" s="148"/>
      <c r="L1365" s="144"/>
      <c r="M1365" s="149"/>
      <c r="T1365" s="150"/>
      <c r="AT1365" s="146" t="s">
        <v>146</v>
      </c>
      <c r="AU1365" s="146" t="s">
        <v>92</v>
      </c>
      <c r="AV1365" s="12" t="s">
        <v>90</v>
      </c>
      <c r="AW1365" s="12" t="s">
        <v>42</v>
      </c>
      <c r="AX1365" s="12" t="s">
        <v>82</v>
      </c>
      <c r="AY1365" s="146" t="s">
        <v>135</v>
      </c>
    </row>
    <row r="1366" spans="2:65" s="13" customFormat="1" ht="11.25">
      <c r="B1366" s="151"/>
      <c r="D1366" s="145" t="s">
        <v>146</v>
      </c>
      <c r="E1366" s="152" t="s">
        <v>44</v>
      </c>
      <c r="F1366" s="153" t="s">
        <v>1222</v>
      </c>
      <c r="H1366" s="154">
        <v>7</v>
      </c>
      <c r="I1366" s="155"/>
      <c r="L1366" s="151"/>
      <c r="M1366" s="156"/>
      <c r="T1366" s="157"/>
      <c r="AT1366" s="152" t="s">
        <v>146</v>
      </c>
      <c r="AU1366" s="152" t="s">
        <v>92</v>
      </c>
      <c r="AV1366" s="13" t="s">
        <v>92</v>
      </c>
      <c r="AW1366" s="13" t="s">
        <v>42</v>
      </c>
      <c r="AX1366" s="13" t="s">
        <v>90</v>
      </c>
      <c r="AY1366" s="152" t="s">
        <v>135</v>
      </c>
    </row>
    <row r="1367" spans="2:65" s="1" customFormat="1" ht="24.2" customHeight="1">
      <c r="B1367" s="32"/>
      <c r="C1367" s="127" t="s">
        <v>1223</v>
      </c>
      <c r="D1367" s="127" t="s">
        <v>137</v>
      </c>
      <c r="E1367" s="128" t="s">
        <v>1224</v>
      </c>
      <c r="F1367" s="129" t="s">
        <v>1225</v>
      </c>
      <c r="G1367" s="130" t="s">
        <v>161</v>
      </c>
      <c r="H1367" s="131">
        <v>58.28</v>
      </c>
      <c r="I1367" s="132"/>
      <c r="J1367" s="133">
        <f>ROUND(I1367*H1367,2)</f>
        <v>0</v>
      </c>
      <c r="K1367" s="129" t="s">
        <v>141</v>
      </c>
      <c r="L1367" s="32"/>
      <c r="M1367" s="134" t="s">
        <v>44</v>
      </c>
      <c r="N1367" s="135" t="s">
        <v>53</v>
      </c>
      <c r="P1367" s="136">
        <f>O1367*H1367</f>
        <v>0</v>
      </c>
      <c r="Q1367" s="136">
        <v>1.16E-3</v>
      </c>
      <c r="R1367" s="136">
        <f>Q1367*H1367</f>
        <v>6.7604800000000007E-2</v>
      </c>
      <c r="S1367" s="136">
        <v>0</v>
      </c>
      <c r="T1367" s="137">
        <f>S1367*H1367</f>
        <v>0</v>
      </c>
      <c r="AR1367" s="138" t="s">
        <v>90</v>
      </c>
      <c r="AT1367" s="138" t="s">
        <v>137</v>
      </c>
      <c r="AU1367" s="138" t="s">
        <v>92</v>
      </c>
      <c r="AY1367" s="16" t="s">
        <v>135</v>
      </c>
      <c r="BE1367" s="139">
        <f>IF(N1367="základní",J1367,0)</f>
        <v>0</v>
      </c>
      <c r="BF1367" s="139">
        <f>IF(N1367="snížená",J1367,0)</f>
        <v>0</v>
      </c>
      <c r="BG1367" s="139">
        <f>IF(N1367="zákl. přenesená",J1367,0)</f>
        <v>0</v>
      </c>
      <c r="BH1367" s="139">
        <f>IF(N1367="sníž. přenesená",J1367,0)</f>
        <v>0</v>
      </c>
      <c r="BI1367" s="139">
        <f>IF(N1367="nulová",J1367,0)</f>
        <v>0</v>
      </c>
      <c r="BJ1367" s="16" t="s">
        <v>90</v>
      </c>
      <c r="BK1367" s="139">
        <f>ROUND(I1367*H1367,2)</f>
        <v>0</v>
      </c>
      <c r="BL1367" s="16" t="s">
        <v>90</v>
      </c>
      <c r="BM1367" s="138" t="s">
        <v>1226</v>
      </c>
    </row>
    <row r="1368" spans="2:65" s="1" customFormat="1" ht="11.25">
      <c r="B1368" s="32"/>
      <c r="D1368" s="140" t="s">
        <v>144</v>
      </c>
      <c r="F1368" s="141" t="s">
        <v>1227</v>
      </c>
      <c r="I1368" s="142"/>
      <c r="L1368" s="32"/>
      <c r="M1368" s="143"/>
      <c r="T1368" s="53"/>
      <c r="AT1368" s="16" t="s">
        <v>144</v>
      </c>
      <c r="AU1368" s="16" t="s">
        <v>92</v>
      </c>
    </row>
    <row r="1369" spans="2:65" s="12" customFormat="1" ht="11.25">
      <c r="B1369" s="144"/>
      <c r="D1369" s="145" t="s">
        <v>146</v>
      </c>
      <c r="E1369" s="146" t="s">
        <v>44</v>
      </c>
      <c r="F1369" s="147" t="s">
        <v>147</v>
      </c>
      <c r="H1369" s="146" t="s">
        <v>44</v>
      </c>
      <c r="I1369" s="148"/>
      <c r="L1369" s="144"/>
      <c r="M1369" s="149"/>
      <c r="T1369" s="150"/>
      <c r="AT1369" s="146" t="s">
        <v>146</v>
      </c>
      <c r="AU1369" s="146" t="s">
        <v>92</v>
      </c>
      <c r="AV1369" s="12" t="s">
        <v>90</v>
      </c>
      <c r="AW1369" s="12" t="s">
        <v>42</v>
      </c>
      <c r="AX1369" s="12" t="s">
        <v>82</v>
      </c>
      <c r="AY1369" s="146" t="s">
        <v>135</v>
      </c>
    </row>
    <row r="1370" spans="2:65" s="12" customFormat="1" ht="11.25">
      <c r="B1370" s="144"/>
      <c r="D1370" s="145" t="s">
        <v>146</v>
      </c>
      <c r="E1370" s="146" t="s">
        <v>44</v>
      </c>
      <c r="F1370" s="147" t="s">
        <v>396</v>
      </c>
      <c r="H1370" s="146" t="s">
        <v>44</v>
      </c>
      <c r="I1370" s="148"/>
      <c r="L1370" s="144"/>
      <c r="M1370" s="149"/>
      <c r="T1370" s="150"/>
      <c r="AT1370" s="146" t="s">
        <v>146</v>
      </c>
      <c r="AU1370" s="146" t="s">
        <v>92</v>
      </c>
      <c r="AV1370" s="12" t="s">
        <v>90</v>
      </c>
      <c r="AW1370" s="12" t="s">
        <v>42</v>
      </c>
      <c r="AX1370" s="12" t="s">
        <v>82</v>
      </c>
      <c r="AY1370" s="146" t="s">
        <v>135</v>
      </c>
    </row>
    <row r="1371" spans="2:65" s="12" customFormat="1" ht="11.25">
      <c r="B1371" s="144"/>
      <c r="D1371" s="145" t="s">
        <v>146</v>
      </c>
      <c r="E1371" s="146" t="s">
        <v>44</v>
      </c>
      <c r="F1371" s="147" t="s">
        <v>1228</v>
      </c>
      <c r="H1371" s="146" t="s">
        <v>44</v>
      </c>
      <c r="I1371" s="148"/>
      <c r="L1371" s="144"/>
      <c r="M1371" s="149"/>
      <c r="T1371" s="150"/>
      <c r="AT1371" s="146" t="s">
        <v>146</v>
      </c>
      <c r="AU1371" s="146" t="s">
        <v>92</v>
      </c>
      <c r="AV1371" s="12" t="s">
        <v>90</v>
      </c>
      <c r="AW1371" s="12" t="s">
        <v>42</v>
      </c>
      <c r="AX1371" s="12" t="s">
        <v>82</v>
      </c>
      <c r="AY1371" s="146" t="s">
        <v>135</v>
      </c>
    </row>
    <row r="1372" spans="2:65" s="13" customFormat="1" ht="11.25">
      <c r="B1372" s="151"/>
      <c r="D1372" s="145" t="s">
        <v>146</v>
      </c>
      <c r="E1372" s="152" t="s">
        <v>44</v>
      </c>
      <c r="F1372" s="153" t="s">
        <v>1229</v>
      </c>
      <c r="H1372" s="154">
        <v>40.799999999999997</v>
      </c>
      <c r="I1372" s="155"/>
      <c r="L1372" s="151"/>
      <c r="M1372" s="156"/>
      <c r="T1372" s="157"/>
      <c r="AT1372" s="152" t="s">
        <v>146</v>
      </c>
      <c r="AU1372" s="152" t="s">
        <v>92</v>
      </c>
      <c r="AV1372" s="13" t="s">
        <v>92</v>
      </c>
      <c r="AW1372" s="13" t="s">
        <v>42</v>
      </c>
      <c r="AX1372" s="13" t="s">
        <v>82</v>
      </c>
      <c r="AY1372" s="152" t="s">
        <v>135</v>
      </c>
    </row>
    <row r="1373" spans="2:65" s="12" customFormat="1" ht="11.25">
      <c r="B1373" s="144"/>
      <c r="D1373" s="145" t="s">
        <v>146</v>
      </c>
      <c r="E1373" s="146" t="s">
        <v>44</v>
      </c>
      <c r="F1373" s="147" t="s">
        <v>1230</v>
      </c>
      <c r="H1373" s="146" t="s">
        <v>44</v>
      </c>
      <c r="I1373" s="148"/>
      <c r="L1373" s="144"/>
      <c r="M1373" s="149"/>
      <c r="T1373" s="150"/>
      <c r="AT1373" s="146" t="s">
        <v>146</v>
      </c>
      <c r="AU1373" s="146" t="s">
        <v>92</v>
      </c>
      <c r="AV1373" s="12" t="s">
        <v>90</v>
      </c>
      <c r="AW1373" s="12" t="s">
        <v>42</v>
      </c>
      <c r="AX1373" s="12" t="s">
        <v>82</v>
      </c>
      <c r="AY1373" s="146" t="s">
        <v>135</v>
      </c>
    </row>
    <row r="1374" spans="2:65" s="13" customFormat="1" ht="11.25">
      <c r="B1374" s="151"/>
      <c r="D1374" s="145" t="s">
        <v>146</v>
      </c>
      <c r="E1374" s="152" t="s">
        <v>44</v>
      </c>
      <c r="F1374" s="153" t="s">
        <v>1231</v>
      </c>
      <c r="H1374" s="154">
        <v>7.8</v>
      </c>
      <c r="I1374" s="155"/>
      <c r="L1374" s="151"/>
      <c r="M1374" s="156"/>
      <c r="T1374" s="157"/>
      <c r="AT1374" s="152" t="s">
        <v>146</v>
      </c>
      <c r="AU1374" s="152" t="s">
        <v>92</v>
      </c>
      <c r="AV1374" s="13" t="s">
        <v>92</v>
      </c>
      <c r="AW1374" s="13" t="s">
        <v>42</v>
      </c>
      <c r="AX1374" s="13" t="s">
        <v>82</v>
      </c>
      <c r="AY1374" s="152" t="s">
        <v>135</v>
      </c>
    </row>
    <row r="1375" spans="2:65" s="12" customFormat="1" ht="11.25">
      <c r="B1375" s="144"/>
      <c r="D1375" s="145" t="s">
        <v>146</v>
      </c>
      <c r="E1375" s="146" t="s">
        <v>44</v>
      </c>
      <c r="F1375" s="147" t="s">
        <v>1232</v>
      </c>
      <c r="H1375" s="146" t="s">
        <v>44</v>
      </c>
      <c r="I1375" s="148"/>
      <c r="L1375" s="144"/>
      <c r="M1375" s="149"/>
      <c r="T1375" s="150"/>
      <c r="AT1375" s="146" t="s">
        <v>146</v>
      </c>
      <c r="AU1375" s="146" t="s">
        <v>92</v>
      </c>
      <c r="AV1375" s="12" t="s">
        <v>90</v>
      </c>
      <c r="AW1375" s="12" t="s">
        <v>42</v>
      </c>
      <c r="AX1375" s="12" t="s">
        <v>82</v>
      </c>
      <c r="AY1375" s="146" t="s">
        <v>135</v>
      </c>
    </row>
    <row r="1376" spans="2:65" s="13" customFormat="1" ht="11.25">
      <c r="B1376" s="151"/>
      <c r="D1376" s="145" t="s">
        <v>146</v>
      </c>
      <c r="E1376" s="152" t="s">
        <v>44</v>
      </c>
      <c r="F1376" s="153" t="s">
        <v>1233</v>
      </c>
      <c r="H1376" s="154">
        <v>2.88</v>
      </c>
      <c r="I1376" s="155"/>
      <c r="L1376" s="151"/>
      <c r="M1376" s="156"/>
      <c r="T1376" s="157"/>
      <c r="AT1376" s="152" t="s">
        <v>146</v>
      </c>
      <c r="AU1376" s="152" t="s">
        <v>92</v>
      </c>
      <c r="AV1376" s="13" t="s">
        <v>92</v>
      </c>
      <c r="AW1376" s="13" t="s">
        <v>42</v>
      </c>
      <c r="AX1376" s="13" t="s">
        <v>82</v>
      </c>
      <c r="AY1376" s="152" t="s">
        <v>135</v>
      </c>
    </row>
    <row r="1377" spans="2:65" s="12" customFormat="1" ht="11.25">
      <c r="B1377" s="144"/>
      <c r="D1377" s="145" t="s">
        <v>146</v>
      </c>
      <c r="E1377" s="146" t="s">
        <v>44</v>
      </c>
      <c r="F1377" s="147" t="s">
        <v>147</v>
      </c>
      <c r="H1377" s="146" t="s">
        <v>44</v>
      </c>
      <c r="I1377" s="148"/>
      <c r="L1377" s="144"/>
      <c r="M1377" s="149"/>
      <c r="T1377" s="150"/>
      <c r="AT1377" s="146" t="s">
        <v>146</v>
      </c>
      <c r="AU1377" s="146" t="s">
        <v>92</v>
      </c>
      <c r="AV1377" s="12" t="s">
        <v>90</v>
      </c>
      <c r="AW1377" s="12" t="s">
        <v>42</v>
      </c>
      <c r="AX1377" s="12" t="s">
        <v>82</v>
      </c>
      <c r="AY1377" s="146" t="s">
        <v>135</v>
      </c>
    </row>
    <row r="1378" spans="2:65" s="12" customFormat="1" ht="11.25">
      <c r="B1378" s="144"/>
      <c r="D1378" s="145" t="s">
        <v>146</v>
      </c>
      <c r="E1378" s="146" t="s">
        <v>44</v>
      </c>
      <c r="F1378" s="147" t="s">
        <v>1234</v>
      </c>
      <c r="H1378" s="146" t="s">
        <v>44</v>
      </c>
      <c r="I1378" s="148"/>
      <c r="L1378" s="144"/>
      <c r="M1378" s="149"/>
      <c r="T1378" s="150"/>
      <c r="AT1378" s="146" t="s">
        <v>146</v>
      </c>
      <c r="AU1378" s="146" t="s">
        <v>92</v>
      </c>
      <c r="AV1378" s="12" t="s">
        <v>90</v>
      </c>
      <c r="AW1378" s="12" t="s">
        <v>42</v>
      </c>
      <c r="AX1378" s="12" t="s">
        <v>82</v>
      </c>
      <c r="AY1378" s="146" t="s">
        <v>135</v>
      </c>
    </row>
    <row r="1379" spans="2:65" s="13" customFormat="1" ht="11.25">
      <c r="B1379" s="151"/>
      <c r="D1379" s="145" t="s">
        <v>146</v>
      </c>
      <c r="E1379" s="152" t="s">
        <v>44</v>
      </c>
      <c r="F1379" s="153" t="s">
        <v>1235</v>
      </c>
      <c r="H1379" s="154">
        <v>4.5999999999999996</v>
      </c>
      <c r="I1379" s="155"/>
      <c r="L1379" s="151"/>
      <c r="M1379" s="156"/>
      <c r="T1379" s="157"/>
      <c r="AT1379" s="152" t="s">
        <v>146</v>
      </c>
      <c r="AU1379" s="152" t="s">
        <v>92</v>
      </c>
      <c r="AV1379" s="13" t="s">
        <v>92</v>
      </c>
      <c r="AW1379" s="13" t="s">
        <v>42</v>
      </c>
      <c r="AX1379" s="13" t="s">
        <v>82</v>
      </c>
      <c r="AY1379" s="152" t="s">
        <v>135</v>
      </c>
    </row>
    <row r="1380" spans="2:65" s="12" customFormat="1" ht="11.25">
      <c r="B1380" s="144"/>
      <c r="D1380" s="145" t="s">
        <v>146</v>
      </c>
      <c r="E1380" s="146" t="s">
        <v>44</v>
      </c>
      <c r="F1380" s="147" t="s">
        <v>1236</v>
      </c>
      <c r="H1380" s="146" t="s">
        <v>44</v>
      </c>
      <c r="I1380" s="148"/>
      <c r="L1380" s="144"/>
      <c r="M1380" s="149"/>
      <c r="T1380" s="150"/>
      <c r="AT1380" s="146" t="s">
        <v>146</v>
      </c>
      <c r="AU1380" s="146" t="s">
        <v>92</v>
      </c>
      <c r="AV1380" s="12" t="s">
        <v>90</v>
      </c>
      <c r="AW1380" s="12" t="s">
        <v>42</v>
      </c>
      <c r="AX1380" s="12" t="s">
        <v>82</v>
      </c>
      <c r="AY1380" s="146" t="s">
        <v>135</v>
      </c>
    </row>
    <row r="1381" spans="2:65" s="13" customFormat="1" ht="11.25">
      <c r="B1381" s="151"/>
      <c r="D1381" s="145" t="s">
        <v>146</v>
      </c>
      <c r="E1381" s="152" t="s">
        <v>44</v>
      </c>
      <c r="F1381" s="153" t="s">
        <v>1237</v>
      </c>
      <c r="H1381" s="154">
        <v>2.2000000000000002</v>
      </c>
      <c r="I1381" s="155"/>
      <c r="L1381" s="151"/>
      <c r="M1381" s="156"/>
      <c r="T1381" s="157"/>
      <c r="AT1381" s="152" t="s">
        <v>146</v>
      </c>
      <c r="AU1381" s="152" t="s">
        <v>92</v>
      </c>
      <c r="AV1381" s="13" t="s">
        <v>92</v>
      </c>
      <c r="AW1381" s="13" t="s">
        <v>42</v>
      </c>
      <c r="AX1381" s="13" t="s">
        <v>82</v>
      </c>
      <c r="AY1381" s="152" t="s">
        <v>135</v>
      </c>
    </row>
    <row r="1382" spans="2:65" s="14" customFormat="1" ht="11.25">
      <c r="B1382" s="158"/>
      <c r="D1382" s="145" t="s">
        <v>146</v>
      </c>
      <c r="E1382" s="159" t="s">
        <v>44</v>
      </c>
      <c r="F1382" s="160" t="s">
        <v>169</v>
      </c>
      <c r="H1382" s="161">
        <v>58.28</v>
      </c>
      <c r="I1382" s="162"/>
      <c r="L1382" s="158"/>
      <c r="M1382" s="163"/>
      <c r="T1382" s="164"/>
      <c r="AT1382" s="159" t="s">
        <v>146</v>
      </c>
      <c r="AU1382" s="159" t="s">
        <v>92</v>
      </c>
      <c r="AV1382" s="14" t="s">
        <v>142</v>
      </c>
      <c r="AW1382" s="14" t="s">
        <v>42</v>
      </c>
      <c r="AX1382" s="14" t="s">
        <v>90</v>
      </c>
      <c r="AY1382" s="159" t="s">
        <v>135</v>
      </c>
    </row>
    <row r="1383" spans="2:65" s="1" customFormat="1" ht="24.2" customHeight="1">
      <c r="B1383" s="32"/>
      <c r="C1383" s="127" t="s">
        <v>1238</v>
      </c>
      <c r="D1383" s="127" t="s">
        <v>137</v>
      </c>
      <c r="E1383" s="128" t="s">
        <v>1239</v>
      </c>
      <c r="F1383" s="129" t="s">
        <v>1240</v>
      </c>
      <c r="G1383" s="130" t="s">
        <v>161</v>
      </c>
      <c r="H1383" s="131">
        <v>58.28</v>
      </c>
      <c r="I1383" s="132"/>
      <c r="J1383" s="133">
        <f>ROUND(I1383*H1383,2)</f>
        <v>0</v>
      </c>
      <c r="K1383" s="129" t="s">
        <v>141</v>
      </c>
      <c r="L1383" s="32"/>
      <c r="M1383" s="134" t="s">
        <v>44</v>
      </c>
      <c r="N1383" s="135" t="s">
        <v>53</v>
      </c>
      <c r="P1383" s="136">
        <f>O1383*H1383</f>
        <v>0</v>
      </c>
      <c r="Q1383" s="136">
        <v>0</v>
      </c>
      <c r="R1383" s="136">
        <f>Q1383*H1383</f>
        <v>0</v>
      </c>
      <c r="S1383" s="136">
        <v>0</v>
      </c>
      <c r="T1383" s="137">
        <f>S1383*H1383</f>
        <v>0</v>
      </c>
      <c r="AR1383" s="138" t="s">
        <v>90</v>
      </c>
      <c r="AT1383" s="138" t="s">
        <v>137</v>
      </c>
      <c r="AU1383" s="138" t="s">
        <v>92</v>
      </c>
      <c r="AY1383" s="16" t="s">
        <v>135</v>
      </c>
      <c r="BE1383" s="139">
        <f>IF(N1383="základní",J1383,0)</f>
        <v>0</v>
      </c>
      <c r="BF1383" s="139">
        <f>IF(N1383="snížená",J1383,0)</f>
        <v>0</v>
      </c>
      <c r="BG1383" s="139">
        <f>IF(N1383="zákl. přenesená",J1383,0)</f>
        <v>0</v>
      </c>
      <c r="BH1383" s="139">
        <f>IF(N1383="sníž. přenesená",J1383,0)</f>
        <v>0</v>
      </c>
      <c r="BI1383" s="139">
        <f>IF(N1383="nulová",J1383,0)</f>
        <v>0</v>
      </c>
      <c r="BJ1383" s="16" t="s">
        <v>90</v>
      </c>
      <c r="BK1383" s="139">
        <f>ROUND(I1383*H1383,2)</f>
        <v>0</v>
      </c>
      <c r="BL1383" s="16" t="s">
        <v>90</v>
      </c>
      <c r="BM1383" s="138" t="s">
        <v>1241</v>
      </c>
    </row>
    <row r="1384" spans="2:65" s="1" customFormat="1" ht="11.25">
      <c r="B1384" s="32"/>
      <c r="D1384" s="140" t="s">
        <v>144</v>
      </c>
      <c r="F1384" s="141" t="s">
        <v>1242</v>
      </c>
      <c r="I1384" s="142"/>
      <c r="L1384" s="32"/>
      <c r="M1384" s="143"/>
      <c r="T1384" s="53"/>
      <c r="AT1384" s="16" t="s">
        <v>144</v>
      </c>
      <c r="AU1384" s="16" t="s">
        <v>92</v>
      </c>
    </row>
    <row r="1385" spans="2:65" s="12" customFormat="1" ht="11.25">
      <c r="B1385" s="144"/>
      <c r="D1385" s="145" t="s">
        <v>146</v>
      </c>
      <c r="E1385" s="146" t="s">
        <v>44</v>
      </c>
      <c r="F1385" s="147" t="s">
        <v>147</v>
      </c>
      <c r="H1385" s="146" t="s">
        <v>44</v>
      </c>
      <c r="I1385" s="148"/>
      <c r="L1385" s="144"/>
      <c r="M1385" s="149"/>
      <c r="T1385" s="150"/>
      <c r="AT1385" s="146" t="s">
        <v>146</v>
      </c>
      <c r="AU1385" s="146" t="s">
        <v>92</v>
      </c>
      <c r="AV1385" s="12" t="s">
        <v>90</v>
      </c>
      <c r="AW1385" s="12" t="s">
        <v>42</v>
      </c>
      <c r="AX1385" s="12" t="s">
        <v>82</v>
      </c>
      <c r="AY1385" s="146" t="s">
        <v>135</v>
      </c>
    </row>
    <row r="1386" spans="2:65" s="12" customFormat="1" ht="11.25">
      <c r="B1386" s="144"/>
      <c r="D1386" s="145" t="s">
        <v>146</v>
      </c>
      <c r="E1386" s="146" t="s">
        <v>44</v>
      </c>
      <c r="F1386" s="147" t="s">
        <v>396</v>
      </c>
      <c r="H1386" s="146" t="s">
        <v>44</v>
      </c>
      <c r="I1386" s="148"/>
      <c r="L1386" s="144"/>
      <c r="M1386" s="149"/>
      <c r="T1386" s="150"/>
      <c r="AT1386" s="146" t="s">
        <v>146</v>
      </c>
      <c r="AU1386" s="146" t="s">
        <v>92</v>
      </c>
      <c r="AV1386" s="12" t="s">
        <v>90</v>
      </c>
      <c r="AW1386" s="12" t="s">
        <v>42</v>
      </c>
      <c r="AX1386" s="12" t="s">
        <v>82</v>
      </c>
      <c r="AY1386" s="146" t="s">
        <v>135</v>
      </c>
    </row>
    <row r="1387" spans="2:65" s="12" customFormat="1" ht="11.25">
      <c r="B1387" s="144"/>
      <c r="D1387" s="145" t="s">
        <v>146</v>
      </c>
      <c r="E1387" s="146" t="s">
        <v>44</v>
      </c>
      <c r="F1387" s="147" t="s">
        <v>1228</v>
      </c>
      <c r="H1387" s="146" t="s">
        <v>44</v>
      </c>
      <c r="I1387" s="148"/>
      <c r="L1387" s="144"/>
      <c r="M1387" s="149"/>
      <c r="T1387" s="150"/>
      <c r="AT1387" s="146" t="s">
        <v>146</v>
      </c>
      <c r="AU1387" s="146" t="s">
        <v>92</v>
      </c>
      <c r="AV1387" s="12" t="s">
        <v>90</v>
      </c>
      <c r="AW1387" s="12" t="s">
        <v>42</v>
      </c>
      <c r="AX1387" s="12" t="s">
        <v>82</v>
      </c>
      <c r="AY1387" s="146" t="s">
        <v>135</v>
      </c>
    </row>
    <row r="1388" spans="2:65" s="13" customFormat="1" ht="11.25">
      <c r="B1388" s="151"/>
      <c r="D1388" s="145" t="s">
        <v>146</v>
      </c>
      <c r="E1388" s="152" t="s">
        <v>44</v>
      </c>
      <c r="F1388" s="153" t="s">
        <v>1229</v>
      </c>
      <c r="H1388" s="154">
        <v>40.799999999999997</v>
      </c>
      <c r="I1388" s="155"/>
      <c r="L1388" s="151"/>
      <c r="M1388" s="156"/>
      <c r="T1388" s="157"/>
      <c r="AT1388" s="152" t="s">
        <v>146</v>
      </c>
      <c r="AU1388" s="152" t="s">
        <v>92</v>
      </c>
      <c r="AV1388" s="13" t="s">
        <v>92</v>
      </c>
      <c r="AW1388" s="13" t="s">
        <v>42</v>
      </c>
      <c r="AX1388" s="13" t="s">
        <v>82</v>
      </c>
      <c r="AY1388" s="152" t="s">
        <v>135</v>
      </c>
    </row>
    <row r="1389" spans="2:65" s="12" customFormat="1" ht="11.25">
      <c r="B1389" s="144"/>
      <c r="D1389" s="145" t="s">
        <v>146</v>
      </c>
      <c r="E1389" s="146" t="s">
        <v>44</v>
      </c>
      <c r="F1389" s="147" t="s">
        <v>1230</v>
      </c>
      <c r="H1389" s="146" t="s">
        <v>44</v>
      </c>
      <c r="I1389" s="148"/>
      <c r="L1389" s="144"/>
      <c r="M1389" s="149"/>
      <c r="T1389" s="150"/>
      <c r="AT1389" s="146" t="s">
        <v>146</v>
      </c>
      <c r="AU1389" s="146" t="s">
        <v>92</v>
      </c>
      <c r="AV1389" s="12" t="s">
        <v>90</v>
      </c>
      <c r="AW1389" s="12" t="s">
        <v>42</v>
      </c>
      <c r="AX1389" s="12" t="s">
        <v>82</v>
      </c>
      <c r="AY1389" s="146" t="s">
        <v>135</v>
      </c>
    </row>
    <row r="1390" spans="2:65" s="13" customFormat="1" ht="11.25">
      <c r="B1390" s="151"/>
      <c r="D1390" s="145" t="s">
        <v>146</v>
      </c>
      <c r="E1390" s="152" t="s">
        <v>44</v>
      </c>
      <c r="F1390" s="153" t="s">
        <v>1231</v>
      </c>
      <c r="H1390" s="154">
        <v>7.8</v>
      </c>
      <c r="I1390" s="155"/>
      <c r="L1390" s="151"/>
      <c r="M1390" s="156"/>
      <c r="T1390" s="157"/>
      <c r="AT1390" s="152" t="s">
        <v>146</v>
      </c>
      <c r="AU1390" s="152" t="s">
        <v>92</v>
      </c>
      <c r="AV1390" s="13" t="s">
        <v>92</v>
      </c>
      <c r="AW1390" s="13" t="s">
        <v>42</v>
      </c>
      <c r="AX1390" s="13" t="s">
        <v>82</v>
      </c>
      <c r="AY1390" s="152" t="s">
        <v>135</v>
      </c>
    </row>
    <row r="1391" spans="2:65" s="12" customFormat="1" ht="11.25">
      <c r="B1391" s="144"/>
      <c r="D1391" s="145" t="s">
        <v>146</v>
      </c>
      <c r="E1391" s="146" t="s">
        <v>44</v>
      </c>
      <c r="F1391" s="147" t="s">
        <v>1232</v>
      </c>
      <c r="H1391" s="146" t="s">
        <v>44</v>
      </c>
      <c r="I1391" s="148"/>
      <c r="L1391" s="144"/>
      <c r="M1391" s="149"/>
      <c r="T1391" s="150"/>
      <c r="AT1391" s="146" t="s">
        <v>146</v>
      </c>
      <c r="AU1391" s="146" t="s">
        <v>92</v>
      </c>
      <c r="AV1391" s="12" t="s">
        <v>90</v>
      </c>
      <c r="AW1391" s="12" t="s">
        <v>42</v>
      </c>
      <c r="AX1391" s="12" t="s">
        <v>82</v>
      </c>
      <c r="AY1391" s="146" t="s">
        <v>135</v>
      </c>
    </row>
    <row r="1392" spans="2:65" s="13" customFormat="1" ht="11.25">
      <c r="B1392" s="151"/>
      <c r="D1392" s="145" t="s">
        <v>146</v>
      </c>
      <c r="E1392" s="152" t="s">
        <v>44</v>
      </c>
      <c r="F1392" s="153" t="s">
        <v>1233</v>
      </c>
      <c r="H1392" s="154">
        <v>2.88</v>
      </c>
      <c r="I1392" s="155"/>
      <c r="L1392" s="151"/>
      <c r="M1392" s="156"/>
      <c r="T1392" s="157"/>
      <c r="AT1392" s="152" t="s">
        <v>146</v>
      </c>
      <c r="AU1392" s="152" t="s">
        <v>92</v>
      </c>
      <c r="AV1392" s="13" t="s">
        <v>92</v>
      </c>
      <c r="AW1392" s="13" t="s">
        <v>42</v>
      </c>
      <c r="AX1392" s="13" t="s">
        <v>82</v>
      </c>
      <c r="AY1392" s="152" t="s">
        <v>135</v>
      </c>
    </row>
    <row r="1393" spans="2:65" s="12" customFormat="1" ht="11.25">
      <c r="B1393" s="144"/>
      <c r="D1393" s="145" t="s">
        <v>146</v>
      </c>
      <c r="E1393" s="146" t="s">
        <v>44</v>
      </c>
      <c r="F1393" s="147" t="s">
        <v>147</v>
      </c>
      <c r="H1393" s="146" t="s">
        <v>44</v>
      </c>
      <c r="I1393" s="148"/>
      <c r="L1393" s="144"/>
      <c r="M1393" s="149"/>
      <c r="T1393" s="150"/>
      <c r="AT1393" s="146" t="s">
        <v>146</v>
      </c>
      <c r="AU1393" s="146" t="s">
        <v>92</v>
      </c>
      <c r="AV1393" s="12" t="s">
        <v>90</v>
      </c>
      <c r="AW1393" s="12" t="s">
        <v>42</v>
      </c>
      <c r="AX1393" s="12" t="s">
        <v>82</v>
      </c>
      <c r="AY1393" s="146" t="s">
        <v>135</v>
      </c>
    </row>
    <row r="1394" spans="2:65" s="12" customFormat="1" ht="11.25">
      <c r="B1394" s="144"/>
      <c r="D1394" s="145" t="s">
        <v>146</v>
      </c>
      <c r="E1394" s="146" t="s">
        <v>44</v>
      </c>
      <c r="F1394" s="147" t="s">
        <v>1234</v>
      </c>
      <c r="H1394" s="146" t="s">
        <v>44</v>
      </c>
      <c r="I1394" s="148"/>
      <c r="L1394" s="144"/>
      <c r="M1394" s="149"/>
      <c r="T1394" s="150"/>
      <c r="AT1394" s="146" t="s">
        <v>146</v>
      </c>
      <c r="AU1394" s="146" t="s">
        <v>92</v>
      </c>
      <c r="AV1394" s="12" t="s">
        <v>90</v>
      </c>
      <c r="AW1394" s="12" t="s">
        <v>42</v>
      </c>
      <c r="AX1394" s="12" t="s">
        <v>82</v>
      </c>
      <c r="AY1394" s="146" t="s">
        <v>135</v>
      </c>
    </row>
    <row r="1395" spans="2:65" s="13" customFormat="1" ht="11.25">
      <c r="B1395" s="151"/>
      <c r="D1395" s="145" t="s">
        <v>146</v>
      </c>
      <c r="E1395" s="152" t="s">
        <v>44</v>
      </c>
      <c r="F1395" s="153" t="s">
        <v>1235</v>
      </c>
      <c r="H1395" s="154">
        <v>4.5999999999999996</v>
      </c>
      <c r="I1395" s="155"/>
      <c r="L1395" s="151"/>
      <c r="M1395" s="156"/>
      <c r="T1395" s="157"/>
      <c r="AT1395" s="152" t="s">
        <v>146</v>
      </c>
      <c r="AU1395" s="152" t="s">
        <v>92</v>
      </c>
      <c r="AV1395" s="13" t="s">
        <v>92</v>
      </c>
      <c r="AW1395" s="13" t="s">
        <v>42</v>
      </c>
      <c r="AX1395" s="13" t="s">
        <v>82</v>
      </c>
      <c r="AY1395" s="152" t="s">
        <v>135</v>
      </c>
    </row>
    <row r="1396" spans="2:65" s="12" customFormat="1" ht="11.25">
      <c r="B1396" s="144"/>
      <c r="D1396" s="145" t="s">
        <v>146</v>
      </c>
      <c r="E1396" s="146" t="s">
        <v>44</v>
      </c>
      <c r="F1396" s="147" t="s">
        <v>1236</v>
      </c>
      <c r="H1396" s="146" t="s">
        <v>44</v>
      </c>
      <c r="I1396" s="148"/>
      <c r="L1396" s="144"/>
      <c r="M1396" s="149"/>
      <c r="T1396" s="150"/>
      <c r="AT1396" s="146" t="s">
        <v>146</v>
      </c>
      <c r="AU1396" s="146" t="s">
        <v>92</v>
      </c>
      <c r="AV1396" s="12" t="s">
        <v>90</v>
      </c>
      <c r="AW1396" s="12" t="s">
        <v>42</v>
      </c>
      <c r="AX1396" s="12" t="s">
        <v>82</v>
      </c>
      <c r="AY1396" s="146" t="s">
        <v>135</v>
      </c>
    </row>
    <row r="1397" spans="2:65" s="13" customFormat="1" ht="11.25">
      <c r="B1397" s="151"/>
      <c r="D1397" s="145" t="s">
        <v>146</v>
      </c>
      <c r="E1397" s="152" t="s">
        <v>44</v>
      </c>
      <c r="F1397" s="153" t="s">
        <v>1237</v>
      </c>
      <c r="H1397" s="154">
        <v>2.2000000000000002</v>
      </c>
      <c r="I1397" s="155"/>
      <c r="L1397" s="151"/>
      <c r="M1397" s="156"/>
      <c r="T1397" s="157"/>
      <c r="AT1397" s="152" t="s">
        <v>146</v>
      </c>
      <c r="AU1397" s="152" t="s">
        <v>92</v>
      </c>
      <c r="AV1397" s="13" t="s">
        <v>92</v>
      </c>
      <c r="AW1397" s="13" t="s">
        <v>42</v>
      </c>
      <c r="AX1397" s="13" t="s">
        <v>82</v>
      </c>
      <c r="AY1397" s="152" t="s">
        <v>135</v>
      </c>
    </row>
    <row r="1398" spans="2:65" s="14" customFormat="1" ht="11.25">
      <c r="B1398" s="158"/>
      <c r="D1398" s="145" t="s">
        <v>146</v>
      </c>
      <c r="E1398" s="159" t="s">
        <v>44</v>
      </c>
      <c r="F1398" s="160" t="s">
        <v>169</v>
      </c>
      <c r="H1398" s="161">
        <v>58.28</v>
      </c>
      <c r="I1398" s="162"/>
      <c r="L1398" s="158"/>
      <c r="M1398" s="163"/>
      <c r="T1398" s="164"/>
      <c r="AT1398" s="159" t="s">
        <v>146</v>
      </c>
      <c r="AU1398" s="159" t="s">
        <v>92</v>
      </c>
      <c r="AV1398" s="14" t="s">
        <v>142</v>
      </c>
      <c r="AW1398" s="14" t="s">
        <v>42</v>
      </c>
      <c r="AX1398" s="14" t="s">
        <v>90</v>
      </c>
      <c r="AY1398" s="159" t="s">
        <v>135</v>
      </c>
    </row>
    <row r="1399" spans="2:65" s="1" customFormat="1" ht="33" customHeight="1">
      <c r="B1399" s="32"/>
      <c r="C1399" s="127" t="s">
        <v>1243</v>
      </c>
      <c r="D1399" s="127" t="s">
        <v>137</v>
      </c>
      <c r="E1399" s="128" t="s">
        <v>1244</v>
      </c>
      <c r="F1399" s="129" t="s">
        <v>1245</v>
      </c>
      <c r="G1399" s="130" t="s">
        <v>140</v>
      </c>
      <c r="H1399" s="131">
        <v>1.9319999999999999</v>
      </c>
      <c r="I1399" s="132"/>
      <c r="J1399" s="133">
        <f>ROUND(I1399*H1399,2)</f>
        <v>0</v>
      </c>
      <c r="K1399" s="129" t="s">
        <v>141</v>
      </c>
      <c r="L1399" s="32"/>
      <c r="M1399" s="134" t="s">
        <v>44</v>
      </c>
      <c r="N1399" s="135" t="s">
        <v>53</v>
      </c>
      <c r="P1399" s="136">
        <f>O1399*H1399</f>
        <v>0</v>
      </c>
      <c r="Q1399" s="136">
        <v>0</v>
      </c>
      <c r="R1399" s="136">
        <f>Q1399*H1399</f>
        <v>0</v>
      </c>
      <c r="S1399" s="136">
        <v>0</v>
      </c>
      <c r="T1399" s="137">
        <f>S1399*H1399</f>
        <v>0</v>
      </c>
      <c r="AR1399" s="138" t="s">
        <v>90</v>
      </c>
      <c r="AT1399" s="138" t="s">
        <v>137</v>
      </c>
      <c r="AU1399" s="138" t="s">
        <v>92</v>
      </c>
      <c r="AY1399" s="16" t="s">
        <v>135</v>
      </c>
      <c r="BE1399" s="139">
        <f>IF(N1399="základní",J1399,0)</f>
        <v>0</v>
      </c>
      <c r="BF1399" s="139">
        <f>IF(N1399="snížená",J1399,0)</f>
        <v>0</v>
      </c>
      <c r="BG1399" s="139">
        <f>IF(N1399="zákl. přenesená",J1399,0)</f>
        <v>0</v>
      </c>
      <c r="BH1399" s="139">
        <f>IF(N1399="sníž. přenesená",J1399,0)</f>
        <v>0</v>
      </c>
      <c r="BI1399" s="139">
        <f>IF(N1399="nulová",J1399,0)</f>
        <v>0</v>
      </c>
      <c r="BJ1399" s="16" t="s">
        <v>90</v>
      </c>
      <c r="BK1399" s="139">
        <f>ROUND(I1399*H1399,2)</f>
        <v>0</v>
      </c>
      <c r="BL1399" s="16" t="s">
        <v>90</v>
      </c>
      <c r="BM1399" s="138" t="s">
        <v>1246</v>
      </c>
    </row>
    <row r="1400" spans="2:65" s="1" customFormat="1" ht="11.25">
      <c r="B1400" s="32"/>
      <c r="D1400" s="140" t="s">
        <v>144</v>
      </c>
      <c r="F1400" s="141" t="s">
        <v>1247</v>
      </c>
      <c r="I1400" s="142"/>
      <c r="L1400" s="32"/>
      <c r="M1400" s="143"/>
      <c r="T1400" s="53"/>
      <c r="AT1400" s="16" t="s">
        <v>144</v>
      </c>
      <c r="AU1400" s="16" t="s">
        <v>92</v>
      </c>
    </row>
    <row r="1401" spans="2:65" s="12" customFormat="1" ht="11.25">
      <c r="B1401" s="144"/>
      <c r="D1401" s="145" t="s">
        <v>146</v>
      </c>
      <c r="E1401" s="146" t="s">
        <v>44</v>
      </c>
      <c r="F1401" s="147" t="s">
        <v>147</v>
      </c>
      <c r="H1401" s="146" t="s">
        <v>44</v>
      </c>
      <c r="I1401" s="148"/>
      <c r="L1401" s="144"/>
      <c r="M1401" s="149"/>
      <c r="T1401" s="150"/>
      <c r="AT1401" s="146" t="s">
        <v>146</v>
      </c>
      <c r="AU1401" s="146" t="s">
        <v>92</v>
      </c>
      <c r="AV1401" s="12" t="s">
        <v>90</v>
      </c>
      <c r="AW1401" s="12" t="s">
        <v>42</v>
      </c>
      <c r="AX1401" s="12" t="s">
        <v>82</v>
      </c>
      <c r="AY1401" s="146" t="s">
        <v>135</v>
      </c>
    </row>
    <row r="1402" spans="2:65" s="12" customFormat="1" ht="11.25">
      <c r="B1402" s="144"/>
      <c r="D1402" s="145" t="s">
        <v>146</v>
      </c>
      <c r="E1402" s="146" t="s">
        <v>44</v>
      </c>
      <c r="F1402" s="147" t="s">
        <v>1248</v>
      </c>
      <c r="H1402" s="146" t="s">
        <v>44</v>
      </c>
      <c r="I1402" s="148"/>
      <c r="L1402" s="144"/>
      <c r="M1402" s="149"/>
      <c r="T1402" s="150"/>
      <c r="AT1402" s="146" t="s">
        <v>146</v>
      </c>
      <c r="AU1402" s="146" t="s">
        <v>92</v>
      </c>
      <c r="AV1402" s="12" t="s">
        <v>90</v>
      </c>
      <c r="AW1402" s="12" t="s">
        <v>42</v>
      </c>
      <c r="AX1402" s="12" t="s">
        <v>82</v>
      </c>
      <c r="AY1402" s="146" t="s">
        <v>135</v>
      </c>
    </row>
    <row r="1403" spans="2:65" s="13" customFormat="1" ht="11.25">
      <c r="B1403" s="151"/>
      <c r="D1403" s="145" t="s">
        <v>146</v>
      </c>
      <c r="E1403" s="152" t="s">
        <v>44</v>
      </c>
      <c r="F1403" s="153" t="s">
        <v>1249</v>
      </c>
      <c r="H1403" s="154">
        <v>1.2</v>
      </c>
      <c r="I1403" s="155"/>
      <c r="L1403" s="151"/>
      <c r="M1403" s="156"/>
      <c r="T1403" s="157"/>
      <c r="AT1403" s="152" t="s">
        <v>146</v>
      </c>
      <c r="AU1403" s="152" t="s">
        <v>92</v>
      </c>
      <c r="AV1403" s="13" t="s">
        <v>92</v>
      </c>
      <c r="AW1403" s="13" t="s">
        <v>42</v>
      </c>
      <c r="AX1403" s="13" t="s">
        <v>82</v>
      </c>
      <c r="AY1403" s="152" t="s">
        <v>135</v>
      </c>
    </row>
    <row r="1404" spans="2:65" s="12" customFormat="1" ht="11.25">
      <c r="B1404" s="144"/>
      <c r="D1404" s="145" t="s">
        <v>146</v>
      </c>
      <c r="E1404" s="146" t="s">
        <v>44</v>
      </c>
      <c r="F1404" s="147" t="s">
        <v>1250</v>
      </c>
      <c r="H1404" s="146" t="s">
        <v>44</v>
      </c>
      <c r="I1404" s="148"/>
      <c r="L1404" s="144"/>
      <c r="M1404" s="149"/>
      <c r="T1404" s="150"/>
      <c r="AT1404" s="146" t="s">
        <v>146</v>
      </c>
      <c r="AU1404" s="146" t="s">
        <v>92</v>
      </c>
      <c r="AV1404" s="12" t="s">
        <v>90</v>
      </c>
      <c r="AW1404" s="12" t="s">
        <v>42</v>
      </c>
      <c r="AX1404" s="12" t="s">
        <v>82</v>
      </c>
      <c r="AY1404" s="146" t="s">
        <v>135</v>
      </c>
    </row>
    <row r="1405" spans="2:65" s="13" customFormat="1" ht="11.25">
      <c r="B1405" s="151"/>
      <c r="D1405" s="145" t="s">
        <v>146</v>
      </c>
      <c r="E1405" s="152" t="s">
        <v>44</v>
      </c>
      <c r="F1405" s="153" t="s">
        <v>1251</v>
      </c>
      <c r="H1405" s="154">
        <v>0.3</v>
      </c>
      <c r="I1405" s="155"/>
      <c r="L1405" s="151"/>
      <c r="M1405" s="156"/>
      <c r="T1405" s="157"/>
      <c r="AT1405" s="152" t="s">
        <v>146</v>
      </c>
      <c r="AU1405" s="152" t="s">
        <v>92</v>
      </c>
      <c r="AV1405" s="13" t="s">
        <v>92</v>
      </c>
      <c r="AW1405" s="13" t="s">
        <v>42</v>
      </c>
      <c r="AX1405" s="13" t="s">
        <v>82</v>
      </c>
      <c r="AY1405" s="152" t="s">
        <v>135</v>
      </c>
    </row>
    <row r="1406" spans="2:65" s="12" customFormat="1" ht="11.25">
      <c r="B1406" s="144"/>
      <c r="D1406" s="145" t="s">
        <v>146</v>
      </c>
      <c r="E1406" s="146" t="s">
        <v>44</v>
      </c>
      <c r="F1406" s="147" t="s">
        <v>147</v>
      </c>
      <c r="H1406" s="146" t="s">
        <v>44</v>
      </c>
      <c r="I1406" s="148"/>
      <c r="L1406" s="144"/>
      <c r="M1406" s="149"/>
      <c r="T1406" s="150"/>
      <c r="AT1406" s="146" t="s">
        <v>146</v>
      </c>
      <c r="AU1406" s="146" t="s">
        <v>92</v>
      </c>
      <c r="AV1406" s="12" t="s">
        <v>90</v>
      </c>
      <c r="AW1406" s="12" t="s">
        <v>42</v>
      </c>
      <c r="AX1406" s="12" t="s">
        <v>82</v>
      </c>
      <c r="AY1406" s="146" t="s">
        <v>135</v>
      </c>
    </row>
    <row r="1407" spans="2:65" s="12" customFormat="1" ht="11.25">
      <c r="B1407" s="144"/>
      <c r="D1407" s="145" t="s">
        <v>146</v>
      </c>
      <c r="E1407" s="146" t="s">
        <v>44</v>
      </c>
      <c r="F1407" s="147" t="s">
        <v>396</v>
      </c>
      <c r="H1407" s="146" t="s">
        <v>44</v>
      </c>
      <c r="I1407" s="148"/>
      <c r="L1407" s="144"/>
      <c r="M1407" s="149"/>
      <c r="T1407" s="150"/>
      <c r="AT1407" s="146" t="s">
        <v>146</v>
      </c>
      <c r="AU1407" s="146" t="s">
        <v>92</v>
      </c>
      <c r="AV1407" s="12" t="s">
        <v>90</v>
      </c>
      <c r="AW1407" s="12" t="s">
        <v>42</v>
      </c>
      <c r="AX1407" s="12" t="s">
        <v>82</v>
      </c>
      <c r="AY1407" s="146" t="s">
        <v>135</v>
      </c>
    </row>
    <row r="1408" spans="2:65" s="12" customFormat="1" ht="11.25">
      <c r="B1408" s="144"/>
      <c r="D1408" s="145" t="s">
        <v>146</v>
      </c>
      <c r="E1408" s="146" t="s">
        <v>44</v>
      </c>
      <c r="F1408" s="147" t="s">
        <v>1252</v>
      </c>
      <c r="H1408" s="146" t="s">
        <v>44</v>
      </c>
      <c r="I1408" s="148"/>
      <c r="L1408" s="144"/>
      <c r="M1408" s="149"/>
      <c r="T1408" s="150"/>
      <c r="AT1408" s="146" t="s">
        <v>146</v>
      </c>
      <c r="AU1408" s="146" t="s">
        <v>92</v>
      </c>
      <c r="AV1408" s="12" t="s">
        <v>90</v>
      </c>
      <c r="AW1408" s="12" t="s">
        <v>42</v>
      </c>
      <c r="AX1408" s="12" t="s">
        <v>82</v>
      </c>
      <c r="AY1408" s="146" t="s">
        <v>135</v>
      </c>
    </row>
    <row r="1409" spans="2:65" s="13" customFormat="1" ht="11.25">
      <c r="B1409" s="151"/>
      <c r="D1409" s="145" t="s">
        <v>146</v>
      </c>
      <c r="E1409" s="152" t="s">
        <v>44</v>
      </c>
      <c r="F1409" s="153" t="s">
        <v>1137</v>
      </c>
      <c r="H1409" s="154">
        <v>0.432</v>
      </c>
      <c r="I1409" s="155"/>
      <c r="L1409" s="151"/>
      <c r="M1409" s="156"/>
      <c r="T1409" s="157"/>
      <c r="AT1409" s="152" t="s">
        <v>146</v>
      </c>
      <c r="AU1409" s="152" t="s">
        <v>92</v>
      </c>
      <c r="AV1409" s="13" t="s">
        <v>92</v>
      </c>
      <c r="AW1409" s="13" t="s">
        <v>42</v>
      </c>
      <c r="AX1409" s="13" t="s">
        <v>82</v>
      </c>
      <c r="AY1409" s="152" t="s">
        <v>135</v>
      </c>
    </row>
    <row r="1410" spans="2:65" s="14" customFormat="1" ht="11.25">
      <c r="B1410" s="158"/>
      <c r="D1410" s="145" t="s">
        <v>146</v>
      </c>
      <c r="E1410" s="159" t="s">
        <v>44</v>
      </c>
      <c r="F1410" s="160" t="s">
        <v>169</v>
      </c>
      <c r="H1410" s="161">
        <v>1.9319999999999999</v>
      </c>
      <c r="I1410" s="162"/>
      <c r="L1410" s="158"/>
      <c r="M1410" s="163"/>
      <c r="T1410" s="164"/>
      <c r="AT1410" s="159" t="s">
        <v>146</v>
      </c>
      <c r="AU1410" s="159" t="s">
        <v>92</v>
      </c>
      <c r="AV1410" s="14" t="s">
        <v>142</v>
      </c>
      <c r="AW1410" s="14" t="s">
        <v>42</v>
      </c>
      <c r="AX1410" s="14" t="s">
        <v>90</v>
      </c>
      <c r="AY1410" s="159" t="s">
        <v>135</v>
      </c>
    </row>
    <row r="1411" spans="2:65" s="1" customFormat="1" ht="44.25" customHeight="1">
      <c r="B1411" s="32"/>
      <c r="C1411" s="127" t="s">
        <v>1253</v>
      </c>
      <c r="D1411" s="127" t="s">
        <v>137</v>
      </c>
      <c r="E1411" s="128" t="s">
        <v>1254</v>
      </c>
      <c r="F1411" s="129" t="s">
        <v>1255</v>
      </c>
      <c r="G1411" s="130" t="s">
        <v>140</v>
      </c>
      <c r="H1411" s="131">
        <v>13.073</v>
      </c>
      <c r="I1411" s="132"/>
      <c r="J1411" s="133">
        <f>ROUND(I1411*H1411,2)</f>
        <v>0</v>
      </c>
      <c r="K1411" s="129" t="s">
        <v>141</v>
      </c>
      <c r="L1411" s="32"/>
      <c r="M1411" s="134" t="s">
        <v>44</v>
      </c>
      <c r="N1411" s="135" t="s">
        <v>53</v>
      </c>
      <c r="P1411" s="136">
        <f>O1411*H1411</f>
        <v>0</v>
      </c>
      <c r="Q1411" s="136">
        <v>0</v>
      </c>
      <c r="R1411" s="136">
        <f>Q1411*H1411</f>
        <v>0</v>
      </c>
      <c r="S1411" s="136">
        <v>0</v>
      </c>
      <c r="T1411" s="137">
        <f>S1411*H1411</f>
        <v>0</v>
      </c>
      <c r="AR1411" s="138" t="s">
        <v>90</v>
      </c>
      <c r="AT1411" s="138" t="s">
        <v>137</v>
      </c>
      <c r="AU1411" s="138" t="s">
        <v>92</v>
      </c>
      <c r="AY1411" s="16" t="s">
        <v>135</v>
      </c>
      <c r="BE1411" s="139">
        <f>IF(N1411="základní",J1411,0)</f>
        <v>0</v>
      </c>
      <c r="BF1411" s="139">
        <f>IF(N1411="snížená",J1411,0)</f>
        <v>0</v>
      </c>
      <c r="BG1411" s="139">
        <f>IF(N1411="zákl. přenesená",J1411,0)</f>
        <v>0</v>
      </c>
      <c r="BH1411" s="139">
        <f>IF(N1411="sníž. přenesená",J1411,0)</f>
        <v>0</v>
      </c>
      <c r="BI1411" s="139">
        <f>IF(N1411="nulová",J1411,0)</f>
        <v>0</v>
      </c>
      <c r="BJ1411" s="16" t="s">
        <v>90</v>
      </c>
      <c r="BK1411" s="139">
        <f>ROUND(I1411*H1411,2)</f>
        <v>0</v>
      </c>
      <c r="BL1411" s="16" t="s">
        <v>90</v>
      </c>
      <c r="BM1411" s="138" t="s">
        <v>1256</v>
      </c>
    </row>
    <row r="1412" spans="2:65" s="1" customFormat="1" ht="11.25">
      <c r="B1412" s="32"/>
      <c r="D1412" s="140" t="s">
        <v>144</v>
      </c>
      <c r="F1412" s="141" t="s">
        <v>1257</v>
      </c>
      <c r="I1412" s="142"/>
      <c r="L1412" s="32"/>
      <c r="M1412" s="143"/>
      <c r="T1412" s="53"/>
      <c r="AT1412" s="16" t="s">
        <v>144</v>
      </c>
      <c r="AU1412" s="16" t="s">
        <v>92</v>
      </c>
    </row>
    <row r="1413" spans="2:65" s="12" customFormat="1" ht="11.25">
      <c r="B1413" s="144"/>
      <c r="D1413" s="145" t="s">
        <v>146</v>
      </c>
      <c r="E1413" s="146" t="s">
        <v>44</v>
      </c>
      <c r="F1413" s="147" t="s">
        <v>147</v>
      </c>
      <c r="H1413" s="146" t="s">
        <v>44</v>
      </c>
      <c r="I1413" s="148"/>
      <c r="L1413" s="144"/>
      <c r="M1413" s="149"/>
      <c r="T1413" s="150"/>
      <c r="AT1413" s="146" t="s">
        <v>146</v>
      </c>
      <c r="AU1413" s="146" t="s">
        <v>92</v>
      </c>
      <c r="AV1413" s="12" t="s">
        <v>90</v>
      </c>
      <c r="AW1413" s="12" t="s">
        <v>42</v>
      </c>
      <c r="AX1413" s="12" t="s">
        <v>82</v>
      </c>
      <c r="AY1413" s="146" t="s">
        <v>135</v>
      </c>
    </row>
    <row r="1414" spans="2:65" s="12" customFormat="1" ht="11.25">
      <c r="B1414" s="144"/>
      <c r="D1414" s="145" t="s">
        <v>146</v>
      </c>
      <c r="E1414" s="146" t="s">
        <v>44</v>
      </c>
      <c r="F1414" s="147" t="s">
        <v>396</v>
      </c>
      <c r="H1414" s="146" t="s">
        <v>44</v>
      </c>
      <c r="I1414" s="148"/>
      <c r="L1414" s="144"/>
      <c r="M1414" s="149"/>
      <c r="T1414" s="150"/>
      <c r="AT1414" s="146" t="s">
        <v>146</v>
      </c>
      <c r="AU1414" s="146" t="s">
        <v>92</v>
      </c>
      <c r="AV1414" s="12" t="s">
        <v>90</v>
      </c>
      <c r="AW1414" s="12" t="s">
        <v>42</v>
      </c>
      <c r="AX1414" s="12" t="s">
        <v>82</v>
      </c>
      <c r="AY1414" s="146" t="s">
        <v>135</v>
      </c>
    </row>
    <row r="1415" spans="2:65" s="12" customFormat="1" ht="11.25">
      <c r="B1415" s="144"/>
      <c r="D1415" s="145" t="s">
        <v>146</v>
      </c>
      <c r="E1415" s="146" t="s">
        <v>44</v>
      </c>
      <c r="F1415" s="147" t="s">
        <v>1258</v>
      </c>
      <c r="H1415" s="146" t="s">
        <v>44</v>
      </c>
      <c r="I1415" s="148"/>
      <c r="L1415" s="144"/>
      <c r="M1415" s="149"/>
      <c r="T1415" s="150"/>
      <c r="AT1415" s="146" t="s">
        <v>146</v>
      </c>
      <c r="AU1415" s="146" t="s">
        <v>92</v>
      </c>
      <c r="AV1415" s="12" t="s">
        <v>90</v>
      </c>
      <c r="AW1415" s="12" t="s">
        <v>42</v>
      </c>
      <c r="AX1415" s="12" t="s">
        <v>82</v>
      </c>
      <c r="AY1415" s="146" t="s">
        <v>135</v>
      </c>
    </row>
    <row r="1416" spans="2:65" s="13" customFormat="1" ht="11.25">
      <c r="B1416" s="151"/>
      <c r="D1416" s="145" t="s">
        <v>146</v>
      </c>
      <c r="E1416" s="152" t="s">
        <v>44</v>
      </c>
      <c r="F1416" s="153" t="s">
        <v>1259</v>
      </c>
      <c r="H1416" s="154">
        <v>10.199999999999999</v>
      </c>
      <c r="I1416" s="155"/>
      <c r="L1416" s="151"/>
      <c r="M1416" s="156"/>
      <c r="T1416" s="157"/>
      <c r="AT1416" s="152" t="s">
        <v>146</v>
      </c>
      <c r="AU1416" s="152" t="s">
        <v>92</v>
      </c>
      <c r="AV1416" s="13" t="s">
        <v>92</v>
      </c>
      <c r="AW1416" s="13" t="s">
        <v>42</v>
      </c>
      <c r="AX1416" s="13" t="s">
        <v>82</v>
      </c>
      <c r="AY1416" s="152" t="s">
        <v>135</v>
      </c>
    </row>
    <row r="1417" spans="2:65" s="12" customFormat="1" ht="11.25">
      <c r="B1417" s="144"/>
      <c r="D1417" s="145" t="s">
        <v>146</v>
      </c>
      <c r="E1417" s="146" t="s">
        <v>44</v>
      </c>
      <c r="F1417" s="147" t="s">
        <v>1260</v>
      </c>
      <c r="H1417" s="146" t="s">
        <v>44</v>
      </c>
      <c r="I1417" s="148"/>
      <c r="L1417" s="144"/>
      <c r="M1417" s="149"/>
      <c r="T1417" s="150"/>
      <c r="AT1417" s="146" t="s">
        <v>146</v>
      </c>
      <c r="AU1417" s="146" t="s">
        <v>92</v>
      </c>
      <c r="AV1417" s="12" t="s">
        <v>90</v>
      </c>
      <c r="AW1417" s="12" t="s">
        <v>42</v>
      </c>
      <c r="AX1417" s="12" t="s">
        <v>82</v>
      </c>
      <c r="AY1417" s="146" t="s">
        <v>135</v>
      </c>
    </row>
    <row r="1418" spans="2:65" s="13" customFormat="1" ht="11.25">
      <c r="B1418" s="151"/>
      <c r="D1418" s="145" t="s">
        <v>146</v>
      </c>
      <c r="E1418" s="152" t="s">
        <v>44</v>
      </c>
      <c r="F1418" s="153" t="s">
        <v>1143</v>
      </c>
      <c r="H1418" s="154">
        <v>2.8730000000000002</v>
      </c>
      <c r="I1418" s="155"/>
      <c r="L1418" s="151"/>
      <c r="M1418" s="156"/>
      <c r="T1418" s="157"/>
      <c r="AT1418" s="152" t="s">
        <v>146</v>
      </c>
      <c r="AU1418" s="152" t="s">
        <v>92</v>
      </c>
      <c r="AV1418" s="13" t="s">
        <v>92</v>
      </c>
      <c r="AW1418" s="13" t="s">
        <v>42</v>
      </c>
      <c r="AX1418" s="13" t="s">
        <v>82</v>
      </c>
      <c r="AY1418" s="152" t="s">
        <v>135</v>
      </c>
    </row>
    <row r="1419" spans="2:65" s="14" customFormat="1" ht="11.25">
      <c r="B1419" s="158"/>
      <c r="D1419" s="145" t="s">
        <v>146</v>
      </c>
      <c r="E1419" s="159" t="s">
        <v>44</v>
      </c>
      <c r="F1419" s="160" t="s">
        <v>169</v>
      </c>
      <c r="H1419" s="161">
        <v>13.073</v>
      </c>
      <c r="I1419" s="162"/>
      <c r="L1419" s="158"/>
      <c r="M1419" s="163"/>
      <c r="T1419" s="164"/>
      <c r="AT1419" s="159" t="s">
        <v>146</v>
      </c>
      <c r="AU1419" s="159" t="s">
        <v>92</v>
      </c>
      <c r="AV1419" s="14" t="s">
        <v>142</v>
      </c>
      <c r="AW1419" s="14" t="s">
        <v>42</v>
      </c>
      <c r="AX1419" s="14" t="s">
        <v>90</v>
      </c>
      <c r="AY1419" s="159" t="s">
        <v>135</v>
      </c>
    </row>
    <row r="1420" spans="2:65" s="1" customFormat="1" ht="21.75" customHeight="1">
      <c r="B1420" s="32"/>
      <c r="C1420" s="127" t="s">
        <v>1261</v>
      </c>
      <c r="D1420" s="127" t="s">
        <v>137</v>
      </c>
      <c r="E1420" s="128" t="s">
        <v>1262</v>
      </c>
      <c r="F1420" s="129" t="s">
        <v>1263</v>
      </c>
      <c r="G1420" s="130" t="s">
        <v>152</v>
      </c>
      <c r="H1420" s="131">
        <v>3.5000000000000003E-2</v>
      </c>
      <c r="I1420" s="132"/>
      <c r="J1420" s="133">
        <f>ROUND(I1420*H1420,2)</f>
        <v>0</v>
      </c>
      <c r="K1420" s="129" t="s">
        <v>141</v>
      </c>
      <c r="L1420" s="32"/>
      <c r="M1420" s="134" t="s">
        <v>44</v>
      </c>
      <c r="N1420" s="135" t="s">
        <v>53</v>
      </c>
      <c r="P1420" s="136">
        <f>O1420*H1420</f>
        <v>0</v>
      </c>
      <c r="Q1420" s="136">
        <v>1.0606500000000001</v>
      </c>
      <c r="R1420" s="136">
        <f>Q1420*H1420</f>
        <v>3.712275000000001E-2</v>
      </c>
      <c r="S1420" s="136">
        <v>0</v>
      </c>
      <c r="T1420" s="137">
        <f>S1420*H1420</f>
        <v>0</v>
      </c>
      <c r="AR1420" s="138" t="s">
        <v>90</v>
      </c>
      <c r="AT1420" s="138" t="s">
        <v>137</v>
      </c>
      <c r="AU1420" s="138" t="s">
        <v>92</v>
      </c>
      <c r="AY1420" s="16" t="s">
        <v>135</v>
      </c>
      <c r="BE1420" s="139">
        <f>IF(N1420="základní",J1420,0)</f>
        <v>0</v>
      </c>
      <c r="BF1420" s="139">
        <f>IF(N1420="snížená",J1420,0)</f>
        <v>0</v>
      </c>
      <c r="BG1420" s="139">
        <f>IF(N1420="zákl. přenesená",J1420,0)</f>
        <v>0</v>
      </c>
      <c r="BH1420" s="139">
        <f>IF(N1420="sníž. přenesená",J1420,0)</f>
        <v>0</v>
      </c>
      <c r="BI1420" s="139">
        <f>IF(N1420="nulová",J1420,0)</f>
        <v>0</v>
      </c>
      <c r="BJ1420" s="16" t="s">
        <v>90</v>
      </c>
      <c r="BK1420" s="139">
        <f>ROUND(I1420*H1420,2)</f>
        <v>0</v>
      </c>
      <c r="BL1420" s="16" t="s">
        <v>90</v>
      </c>
      <c r="BM1420" s="138" t="s">
        <v>1264</v>
      </c>
    </row>
    <row r="1421" spans="2:65" s="1" customFormat="1" ht="11.25">
      <c r="B1421" s="32"/>
      <c r="D1421" s="140" t="s">
        <v>144</v>
      </c>
      <c r="F1421" s="141" t="s">
        <v>1265</v>
      </c>
      <c r="I1421" s="142"/>
      <c r="L1421" s="32"/>
      <c r="M1421" s="143"/>
      <c r="T1421" s="53"/>
      <c r="AT1421" s="16" t="s">
        <v>144</v>
      </c>
      <c r="AU1421" s="16" t="s">
        <v>92</v>
      </c>
    </row>
    <row r="1422" spans="2:65" s="12" customFormat="1" ht="11.25">
      <c r="B1422" s="144"/>
      <c r="D1422" s="145" t="s">
        <v>146</v>
      </c>
      <c r="E1422" s="146" t="s">
        <v>44</v>
      </c>
      <c r="F1422" s="147" t="s">
        <v>396</v>
      </c>
      <c r="H1422" s="146" t="s">
        <v>44</v>
      </c>
      <c r="I1422" s="148"/>
      <c r="L1422" s="144"/>
      <c r="M1422" s="149"/>
      <c r="T1422" s="150"/>
      <c r="AT1422" s="146" t="s">
        <v>146</v>
      </c>
      <c r="AU1422" s="146" t="s">
        <v>92</v>
      </c>
      <c r="AV1422" s="12" t="s">
        <v>90</v>
      </c>
      <c r="AW1422" s="12" t="s">
        <v>42</v>
      </c>
      <c r="AX1422" s="12" t="s">
        <v>82</v>
      </c>
      <c r="AY1422" s="146" t="s">
        <v>135</v>
      </c>
    </row>
    <row r="1423" spans="2:65" s="12" customFormat="1" ht="22.5">
      <c r="B1423" s="144"/>
      <c r="D1423" s="145" t="s">
        <v>146</v>
      </c>
      <c r="E1423" s="146" t="s">
        <v>44</v>
      </c>
      <c r="F1423" s="147" t="s">
        <v>1266</v>
      </c>
      <c r="H1423" s="146" t="s">
        <v>44</v>
      </c>
      <c r="I1423" s="148"/>
      <c r="L1423" s="144"/>
      <c r="M1423" s="149"/>
      <c r="T1423" s="150"/>
      <c r="AT1423" s="146" t="s">
        <v>146</v>
      </c>
      <c r="AU1423" s="146" t="s">
        <v>92</v>
      </c>
      <c r="AV1423" s="12" t="s">
        <v>90</v>
      </c>
      <c r="AW1423" s="12" t="s">
        <v>42</v>
      </c>
      <c r="AX1423" s="12" t="s">
        <v>82</v>
      </c>
      <c r="AY1423" s="146" t="s">
        <v>135</v>
      </c>
    </row>
    <row r="1424" spans="2:65" s="13" customFormat="1" ht="11.25">
      <c r="B1424" s="151"/>
      <c r="D1424" s="145" t="s">
        <v>146</v>
      </c>
      <c r="E1424" s="152" t="s">
        <v>44</v>
      </c>
      <c r="F1424" s="153" t="s">
        <v>1267</v>
      </c>
      <c r="H1424" s="154">
        <v>3.5000000000000003E-2</v>
      </c>
      <c r="I1424" s="155"/>
      <c r="L1424" s="151"/>
      <c r="M1424" s="156"/>
      <c r="T1424" s="157"/>
      <c r="AT1424" s="152" t="s">
        <v>146</v>
      </c>
      <c r="AU1424" s="152" t="s">
        <v>92</v>
      </c>
      <c r="AV1424" s="13" t="s">
        <v>92</v>
      </c>
      <c r="AW1424" s="13" t="s">
        <v>42</v>
      </c>
      <c r="AX1424" s="13" t="s">
        <v>90</v>
      </c>
      <c r="AY1424" s="152" t="s">
        <v>135</v>
      </c>
    </row>
    <row r="1425" spans="2:65" s="1" customFormat="1" ht="37.9" customHeight="1">
      <c r="B1425" s="32"/>
      <c r="C1425" s="127" t="s">
        <v>1268</v>
      </c>
      <c r="D1425" s="127" t="s">
        <v>137</v>
      </c>
      <c r="E1425" s="128" t="s">
        <v>1269</v>
      </c>
      <c r="F1425" s="129" t="s">
        <v>1270</v>
      </c>
      <c r="G1425" s="130" t="s">
        <v>222</v>
      </c>
      <c r="H1425" s="131">
        <v>435</v>
      </c>
      <c r="I1425" s="132"/>
      <c r="J1425" s="133">
        <f>ROUND(I1425*H1425,2)</f>
        <v>0</v>
      </c>
      <c r="K1425" s="129" t="s">
        <v>141</v>
      </c>
      <c r="L1425" s="32"/>
      <c r="M1425" s="134" t="s">
        <v>44</v>
      </c>
      <c r="N1425" s="135" t="s">
        <v>53</v>
      </c>
      <c r="P1425" s="136">
        <f>O1425*H1425</f>
        <v>0</v>
      </c>
      <c r="Q1425" s="136">
        <v>0</v>
      </c>
      <c r="R1425" s="136">
        <f>Q1425*H1425</f>
        <v>0</v>
      </c>
      <c r="S1425" s="136">
        <v>0</v>
      </c>
      <c r="T1425" s="137">
        <f>S1425*H1425</f>
        <v>0</v>
      </c>
      <c r="AR1425" s="138" t="s">
        <v>90</v>
      </c>
      <c r="AT1425" s="138" t="s">
        <v>137</v>
      </c>
      <c r="AU1425" s="138" t="s">
        <v>92</v>
      </c>
      <c r="AY1425" s="16" t="s">
        <v>135</v>
      </c>
      <c r="BE1425" s="139">
        <f>IF(N1425="základní",J1425,0)</f>
        <v>0</v>
      </c>
      <c r="BF1425" s="139">
        <f>IF(N1425="snížená",J1425,0)</f>
        <v>0</v>
      </c>
      <c r="BG1425" s="139">
        <f>IF(N1425="zákl. přenesená",J1425,0)</f>
        <v>0</v>
      </c>
      <c r="BH1425" s="139">
        <f>IF(N1425="sníž. přenesená",J1425,0)</f>
        <v>0</v>
      </c>
      <c r="BI1425" s="139">
        <f>IF(N1425="nulová",J1425,0)</f>
        <v>0</v>
      </c>
      <c r="BJ1425" s="16" t="s">
        <v>90</v>
      </c>
      <c r="BK1425" s="139">
        <f>ROUND(I1425*H1425,2)</f>
        <v>0</v>
      </c>
      <c r="BL1425" s="16" t="s">
        <v>90</v>
      </c>
      <c r="BM1425" s="138" t="s">
        <v>1271</v>
      </c>
    </row>
    <row r="1426" spans="2:65" s="1" customFormat="1" ht="11.25">
      <c r="B1426" s="32"/>
      <c r="D1426" s="140" t="s">
        <v>144</v>
      </c>
      <c r="F1426" s="141" t="s">
        <v>1272</v>
      </c>
      <c r="I1426" s="142"/>
      <c r="L1426" s="32"/>
      <c r="M1426" s="143"/>
      <c r="T1426" s="53"/>
      <c r="AT1426" s="16" t="s">
        <v>144</v>
      </c>
      <c r="AU1426" s="16" t="s">
        <v>92</v>
      </c>
    </row>
    <row r="1427" spans="2:65" s="12" customFormat="1" ht="11.25">
      <c r="B1427" s="144"/>
      <c r="D1427" s="145" t="s">
        <v>146</v>
      </c>
      <c r="E1427" s="146" t="s">
        <v>44</v>
      </c>
      <c r="F1427" s="147" t="s">
        <v>147</v>
      </c>
      <c r="H1427" s="146" t="s">
        <v>44</v>
      </c>
      <c r="I1427" s="148"/>
      <c r="L1427" s="144"/>
      <c r="M1427" s="149"/>
      <c r="T1427" s="150"/>
      <c r="AT1427" s="146" t="s">
        <v>146</v>
      </c>
      <c r="AU1427" s="146" t="s">
        <v>92</v>
      </c>
      <c r="AV1427" s="12" t="s">
        <v>90</v>
      </c>
      <c r="AW1427" s="12" t="s">
        <v>42</v>
      </c>
      <c r="AX1427" s="12" t="s">
        <v>82</v>
      </c>
      <c r="AY1427" s="146" t="s">
        <v>135</v>
      </c>
    </row>
    <row r="1428" spans="2:65" s="12" customFormat="1" ht="11.25">
      <c r="B1428" s="144"/>
      <c r="D1428" s="145" t="s">
        <v>146</v>
      </c>
      <c r="E1428" s="146" t="s">
        <v>44</v>
      </c>
      <c r="F1428" s="147" t="s">
        <v>1118</v>
      </c>
      <c r="H1428" s="146" t="s">
        <v>44</v>
      </c>
      <c r="I1428" s="148"/>
      <c r="L1428" s="144"/>
      <c r="M1428" s="149"/>
      <c r="T1428" s="150"/>
      <c r="AT1428" s="146" t="s">
        <v>146</v>
      </c>
      <c r="AU1428" s="146" t="s">
        <v>92</v>
      </c>
      <c r="AV1428" s="12" t="s">
        <v>90</v>
      </c>
      <c r="AW1428" s="12" t="s">
        <v>42</v>
      </c>
      <c r="AX1428" s="12" t="s">
        <v>82</v>
      </c>
      <c r="AY1428" s="146" t="s">
        <v>135</v>
      </c>
    </row>
    <row r="1429" spans="2:65" s="13" customFormat="1" ht="33.75">
      <c r="B1429" s="151"/>
      <c r="D1429" s="145" t="s">
        <v>146</v>
      </c>
      <c r="E1429" s="152" t="s">
        <v>44</v>
      </c>
      <c r="F1429" s="153" t="s">
        <v>1156</v>
      </c>
      <c r="H1429" s="154">
        <v>435</v>
      </c>
      <c r="I1429" s="155"/>
      <c r="L1429" s="151"/>
      <c r="M1429" s="156"/>
      <c r="T1429" s="157"/>
      <c r="AT1429" s="152" t="s">
        <v>146</v>
      </c>
      <c r="AU1429" s="152" t="s">
        <v>92</v>
      </c>
      <c r="AV1429" s="13" t="s">
        <v>92</v>
      </c>
      <c r="AW1429" s="13" t="s">
        <v>42</v>
      </c>
      <c r="AX1429" s="13" t="s">
        <v>90</v>
      </c>
      <c r="AY1429" s="152" t="s">
        <v>135</v>
      </c>
    </row>
    <row r="1430" spans="2:65" s="1" customFormat="1" ht="37.9" customHeight="1">
      <c r="B1430" s="32"/>
      <c r="C1430" s="166" t="s">
        <v>1273</v>
      </c>
      <c r="D1430" s="166" t="s">
        <v>209</v>
      </c>
      <c r="E1430" s="167" t="s">
        <v>1274</v>
      </c>
      <c r="F1430" s="168" t="s">
        <v>1275</v>
      </c>
      <c r="G1430" s="169" t="s">
        <v>222</v>
      </c>
      <c r="H1430" s="170">
        <v>652.5</v>
      </c>
      <c r="I1430" s="171"/>
      <c r="J1430" s="172">
        <f>ROUND(I1430*H1430,2)</f>
        <v>0</v>
      </c>
      <c r="K1430" s="168" t="s">
        <v>216</v>
      </c>
      <c r="L1430" s="173"/>
      <c r="M1430" s="174" t="s">
        <v>44</v>
      </c>
      <c r="N1430" s="175" t="s">
        <v>53</v>
      </c>
      <c r="P1430" s="136">
        <f>O1430*H1430</f>
        <v>0</v>
      </c>
      <c r="Q1430" s="136">
        <v>6.8999999999999997E-4</v>
      </c>
      <c r="R1430" s="136">
        <f>Q1430*H1430</f>
        <v>0.45022499999999999</v>
      </c>
      <c r="S1430" s="136">
        <v>0</v>
      </c>
      <c r="T1430" s="137">
        <f>S1430*H1430</f>
        <v>0</v>
      </c>
      <c r="AR1430" s="138" t="s">
        <v>92</v>
      </c>
      <c r="AT1430" s="138" t="s">
        <v>209</v>
      </c>
      <c r="AU1430" s="138" t="s">
        <v>92</v>
      </c>
      <c r="AY1430" s="16" t="s">
        <v>135</v>
      </c>
      <c r="BE1430" s="139">
        <f>IF(N1430="základní",J1430,0)</f>
        <v>0</v>
      </c>
      <c r="BF1430" s="139">
        <f>IF(N1430="snížená",J1430,0)</f>
        <v>0</v>
      </c>
      <c r="BG1430" s="139">
        <f>IF(N1430="zákl. přenesená",J1430,0)</f>
        <v>0</v>
      </c>
      <c r="BH1430" s="139">
        <f>IF(N1430="sníž. přenesená",J1430,0)</f>
        <v>0</v>
      </c>
      <c r="BI1430" s="139">
        <f>IF(N1430="nulová",J1430,0)</f>
        <v>0</v>
      </c>
      <c r="BJ1430" s="16" t="s">
        <v>90</v>
      </c>
      <c r="BK1430" s="139">
        <f>ROUND(I1430*H1430,2)</f>
        <v>0</v>
      </c>
      <c r="BL1430" s="16" t="s">
        <v>90</v>
      </c>
      <c r="BM1430" s="138" t="s">
        <v>1276</v>
      </c>
    </row>
    <row r="1431" spans="2:65" s="12" customFormat="1" ht="11.25">
      <c r="B1431" s="144"/>
      <c r="D1431" s="145" t="s">
        <v>146</v>
      </c>
      <c r="E1431" s="146" t="s">
        <v>44</v>
      </c>
      <c r="F1431" s="147" t="s">
        <v>147</v>
      </c>
      <c r="H1431" s="146" t="s">
        <v>44</v>
      </c>
      <c r="I1431" s="148"/>
      <c r="L1431" s="144"/>
      <c r="M1431" s="149"/>
      <c r="T1431" s="150"/>
      <c r="AT1431" s="146" t="s">
        <v>146</v>
      </c>
      <c r="AU1431" s="146" t="s">
        <v>92</v>
      </c>
      <c r="AV1431" s="12" t="s">
        <v>90</v>
      </c>
      <c r="AW1431" s="12" t="s">
        <v>42</v>
      </c>
      <c r="AX1431" s="12" t="s">
        <v>82</v>
      </c>
      <c r="AY1431" s="146" t="s">
        <v>135</v>
      </c>
    </row>
    <row r="1432" spans="2:65" s="12" customFormat="1" ht="11.25">
      <c r="B1432" s="144"/>
      <c r="D1432" s="145" t="s">
        <v>146</v>
      </c>
      <c r="E1432" s="146" t="s">
        <v>44</v>
      </c>
      <c r="F1432" s="147" t="s">
        <v>1277</v>
      </c>
      <c r="H1432" s="146" t="s">
        <v>44</v>
      </c>
      <c r="I1432" s="148"/>
      <c r="L1432" s="144"/>
      <c r="M1432" s="149"/>
      <c r="T1432" s="150"/>
      <c r="AT1432" s="146" t="s">
        <v>146</v>
      </c>
      <c r="AU1432" s="146" t="s">
        <v>92</v>
      </c>
      <c r="AV1432" s="12" t="s">
        <v>90</v>
      </c>
      <c r="AW1432" s="12" t="s">
        <v>42</v>
      </c>
      <c r="AX1432" s="12" t="s">
        <v>82</v>
      </c>
      <c r="AY1432" s="146" t="s">
        <v>135</v>
      </c>
    </row>
    <row r="1433" spans="2:65" s="13" customFormat="1" ht="11.25">
      <c r="B1433" s="151"/>
      <c r="D1433" s="145" t="s">
        <v>146</v>
      </c>
      <c r="E1433" s="152" t="s">
        <v>44</v>
      </c>
      <c r="F1433" s="153" t="s">
        <v>1278</v>
      </c>
      <c r="H1433" s="154">
        <v>652.5</v>
      </c>
      <c r="I1433" s="155"/>
      <c r="L1433" s="151"/>
      <c r="M1433" s="156"/>
      <c r="T1433" s="157"/>
      <c r="AT1433" s="152" t="s">
        <v>146</v>
      </c>
      <c r="AU1433" s="152" t="s">
        <v>92</v>
      </c>
      <c r="AV1433" s="13" t="s">
        <v>92</v>
      </c>
      <c r="AW1433" s="13" t="s">
        <v>42</v>
      </c>
      <c r="AX1433" s="13" t="s">
        <v>90</v>
      </c>
      <c r="AY1433" s="152" t="s">
        <v>135</v>
      </c>
    </row>
    <row r="1434" spans="2:65" s="1" customFormat="1" ht="21.75" customHeight="1">
      <c r="B1434" s="32"/>
      <c r="C1434" s="166" t="s">
        <v>1279</v>
      </c>
      <c r="D1434" s="166" t="s">
        <v>209</v>
      </c>
      <c r="E1434" s="167" t="s">
        <v>1280</v>
      </c>
      <c r="F1434" s="168" t="s">
        <v>1281</v>
      </c>
      <c r="G1434" s="169" t="s">
        <v>222</v>
      </c>
      <c r="H1434" s="170">
        <v>435</v>
      </c>
      <c r="I1434" s="171"/>
      <c r="J1434" s="172">
        <f>ROUND(I1434*H1434,2)</f>
        <v>0</v>
      </c>
      <c r="K1434" s="168" t="s">
        <v>141</v>
      </c>
      <c r="L1434" s="173"/>
      <c r="M1434" s="174" t="s">
        <v>44</v>
      </c>
      <c r="N1434" s="175" t="s">
        <v>53</v>
      </c>
      <c r="P1434" s="136">
        <f>O1434*H1434</f>
        <v>0</v>
      </c>
      <c r="Q1434" s="136">
        <v>2.0000000000000002E-5</v>
      </c>
      <c r="R1434" s="136">
        <f>Q1434*H1434</f>
        <v>8.7000000000000011E-3</v>
      </c>
      <c r="S1434" s="136">
        <v>0</v>
      </c>
      <c r="T1434" s="137">
        <f>S1434*H1434</f>
        <v>0</v>
      </c>
      <c r="AR1434" s="138" t="s">
        <v>92</v>
      </c>
      <c r="AT1434" s="138" t="s">
        <v>209</v>
      </c>
      <c r="AU1434" s="138" t="s">
        <v>92</v>
      </c>
      <c r="AY1434" s="16" t="s">
        <v>135</v>
      </c>
      <c r="BE1434" s="139">
        <f>IF(N1434="základní",J1434,0)</f>
        <v>0</v>
      </c>
      <c r="BF1434" s="139">
        <f>IF(N1434="snížená",J1434,0)</f>
        <v>0</v>
      </c>
      <c r="BG1434" s="139">
        <f>IF(N1434="zákl. přenesená",J1434,0)</f>
        <v>0</v>
      </c>
      <c r="BH1434" s="139">
        <f>IF(N1434="sníž. přenesená",J1434,0)</f>
        <v>0</v>
      </c>
      <c r="BI1434" s="139">
        <f>IF(N1434="nulová",J1434,0)</f>
        <v>0</v>
      </c>
      <c r="BJ1434" s="16" t="s">
        <v>90</v>
      </c>
      <c r="BK1434" s="139">
        <f>ROUND(I1434*H1434,2)</f>
        <v>0</v>
      </c>
      <c r="BL1434" s="16" t="s">
        <v>90</v>
      </c>
      <c r="BM1434" s="138" t="s">
        <v>1282</v>
      </c>
    </row>
    <row r="1435" spans="2:65" s="12" customFormat="1" ht="11.25">
      <c r="B1435" s="144"/>
      <c r="D1435" s="145" t="s">
        <v>146</v>
      </c>
      <c r="E1435" s="146" t="s">
        <v>44</v>
      </c>
      <c r="F1435" s="147" t="s">
        <v>147</v>
      </c>
      <c r="H1435" s="146" t="s">
        <v>44</v>
      </c>
      <c r="I1435" s="148"/>
      <c r="L1435" s="144"/>
      <c r="M1435" s="149"/>
      <c r="T1435" s="150"/>
      <c r="AT1435" s="146" t="s">
        <v>146</v>
      </c>
      <c r="AU1435" s="146" t="s">
        <v>92</v>
      </c>
      <c r="AV1435" s="12" t="s">
        <v>90</v>
      </c>
      <c r="AW1435" s="12" t="s">
        <v>42</v>
      </c>
      <c r="AX1435" s="12" t="s">
        <v>82</v>
      </c>
      <c r="AY1435" s="146" t="s">
        <v>135</v>
      </c>
    </row>
    <row r="1436" spans="2:65" s="12" customFormat="1" ht="11.25">
      <c r="B1436" s="144"/>
      <c r="D1436" s="145" t="s">
        <v>146</v>
      </c>
      <c r="E1436" s="146" t="s">
        <v>44</v>
      </c>
      <c r="F1436" s="147" t="s">
        <v>1118</v>
      </c>
      <c r="H1436" s="146" t="s">
        <v>44</v>
      </c>
      <c r="I1436" s="148"/>
      <c r="L1436" s="144"/>
      <c r="M1436" s="149"/>
      <c r="T1436" s="150"/>
      <c r="AT1436" s="146" t="s">
        <v>146</v>
      </c>
      <c r="AU1436" s="146" t="s">
        <v>92</v>
      </c>
      <c r="AV1436" s="12" t="s">
        <v>90</v>
      </c>
      <c r="AW1436" s="12" t="s">
        <v>42</v>
      </c>
      <c r="AX1436" s="12" t="s">
        <v>82</v>
      </c>
      <c r="AY1436" s="146" t="s">
        <v>135</v>
      </c>
    </row>
    <row r="1437" spans="2:65" s="13" customFormat="1" ht="33.75">
      <c r="B1437" s="151"/>
      <c r="D1437" s="145" t="s">
        <v>146</v>
      </c>
      <c r="E1437" s="152" t="s">
        <v>44</v>
      </c>
      <c r="F1437" s="153" t="s">
        <v>1156</v>
      </c>
      <c r="H1437" s="154">
        <v>435</v>
      </c>
      <c r="I1437" s="155"/>
      <c r="L1437" s="151"/>
      <c r="M1437" s="156"/>
      <c r="T1437" s="157"/>
      <c r="AT1437" s="152" t="s">
        <v>146</v>
      </c>
      <c r="AU1437" s="152" t="s">
        <v>92</v>
      </c>
      <c r="AV1437" s="13" t="s">
        <v>92</v>
      </c>
      <c r="AW1437" s="13" t="s">
        <v>42</v>
      </c>
      <c r="AX1437" s="13" t="s">
        <v>90</v>
      </c>
      <c r="AY1437" s="152" t="s">
        <v>135</v>
      </c>
    </row>
    <row r="1438" spans="2:65" s="1" customFormat="1" ht="49.15" customHeight="1">
      <c r="B1438" s="32"/>
      <c r="C1438" s="127" t="s">
        <v>1283</v>
      </c>
      <c r="D1438" s="127" t="s">
        <v>137</v>
      </c>
      <c r="E1438" s="128" t="s">
        <v>1284</v>
      </c>
      <c r="F1438" s="129" t="s">
        <v>1285</v>
      </c>
      <c r="G1438" s="130" t="s">
        <v>222</v>
      </c>
      <c r="H1438" s="131">
        <v>10.5</v>
      </c>
      <c r="I1438" s="132"/>
      <c r="J1438" s="133">
        <f>ROUND(I1438*H1438,2)</f>
        <v>0</v>
      </c>
      <c r="K1438" s="129" t="s">
        <v>141</v>
      </c>
      <c r="L1438" s="32"/>
      <c r="M1438" s="134" t="s">
        <v>44</v>
      </c>
      <c r="N1438" s="135" t="s">
        <v>53</v>
      </c>
      <c r="P1438" s="136">
        <f>O1438*H1438</f>
        <v>0</v>
      </c>
      <c r="Q1438" s="136">
        <v>0.38424999999999998</v>
      </c>
      <c r="R1438" s="136">
        <f>Q1438*H1438</f>
        <v>4.0346250000000001</v>
      </c>
      <c r="S1438" s="136">
        <v>0</v>
      </c>
      <c r="T1438" s="137">
        <f>S1438*H1438</f>
        <v>0</v>
      </c>
      <c r="AR1438" s="138" t="s">
        <v>90</v>
      </c>
      <c r="AT1438" s="138" t="s">
        <v>137</v>
      </c>
      <c r="AU1438" s="138" t="s">
        <v>92</v>
      </c>
      <c r="AY1438" s="16" t="s">
        <v>135</v>
      </c>
      <c r="BE1438" s="139">
        <f>IF(N1438="základní",J1438,0)</f>
        <v>0</v>
      </c>
      <c r="BF1438" s="139">
        <f>IF(N1438="snížená",J1438,0)</f>
        <v>0</v>
      </c>
      <c r="BG1438" s="139">
        <f>IF(N1438="zákl. přenesená",J1438,0)</f>
        <v>0</v>
      </c>
      <c r="BH1438" s="139">
        <f>IF(N1438="sníž. přenesená",J1438,0)</f>
        <v>0</v>
      </c>
      <c r="BI1438" s="139">
        <f>IF(N1438="nulová",J1438,0)</f>
        <v>0</v>
      </c>
      <c r="BJ1438" s="16" t="s">
        <v>90</v>
      </c>
      <c r="BK1438" s="139">
        <f>ROUND(I1438*H1438,2)</f>
        <v>0</v>
      </c>
      <c r="BL1438" s="16" t="s">
        <v>90</v>
      </c>
      <c r="BM1438" s="138" t="s">
        <v>1286</v>
      </c>
    </row>
    <row r="1439" spans="2:65" s="1" customFormat="1" ht="11.25">
      <c r="B1439" s="32"/>
      <c r="D1439" s="140" t="s">
        <v>144</v>
      </c>
      <c r="F1439" s="141" t="s">
        <v>1287</v>
      </c>
      <c r="I1439" s="142"/>
      <c r="L1439" s="32"/>
      <c r="M1439" s="143"/>
      <c r="T1439" s="53"/>
      <c r="AT1439" s="16" t="s">
        <v>144</v>
      </c>
      <c r="AU1439" s="16" t="s">
        <v>92</v>
      </c>
    </row>
    <row r="1440" spans="2:65" s="12" customFormat="1" ht="11.25">
      <c r="B1440" s="144"/>
      <c r="D1440" s="145" t="s">
        <v>146</v>
      </c>
      <c r="E1440" s="146" t="s">
        <v>44</v>
      </c>
      <c r="F1440" s="147" t="s">
        <v>1288</v>
      </c>
      <c r="H1440" s="146" t="s">
        <v>44</v>
      </c>
      <c r="I1440" s="148"/>
      <c r="L1440" s="144"/>
      <c r="M1440" s="149"/>
      <c r="T1440" s="150"/>
      <c r="AT1440" s="146" t="s">
        <v>146</v>
      </c>
      <c r="AU1440" s="146" t="s">
        <v>92</v>
      </c>
      <c r="AV1440" s="12" t="s">
        <v>90</v>
      </c>
      <c r="AW1440" s="12" t="s">
        <v>42</v>
      </c>
      <c r="AX1440" s="12" t="s">
        <v>82</v>
      </c>
      <c r="AY1440" s="146" t="s">
        <v>135</v>
      </c>
    </row>
    <row r="1441" spans="2:65" s="12" customFormat="1" ht="11.25">
      <c r="B1441" s="144"/>
      <c r="D1441" s="145" t="s">
        <v>146</v>
      </c>
      <c r="E1441" s="146" t="s">
        <v>44</v>
      </c>
      <c r="F1441" s="147" t="s">
        <v>1289</v>
      </c>
      <c r="H1441" s="146" t="s">
        <v>44</v>
      </c>
      <c r="I1441" s="148"/>
      <c r="L1441" s="144"/>
      <c r="M1441" s="149"/>
      <c r="T1441" s="150"/>
      <c r="AT1441" s="146" t="s">
        <v>146</v>
      </c>
      <c r="AU1441" s="146" t="s">
        <v>92</v>
      </c>
      <c r="AV1441" s="12" t="s">
        <v>90</v>
      </c>
      <c r="AW1441" s="12" t="s">
        <v>42</v>
      </c>
      <c r="AX1441" s="12" t="s">
        <v>82</v>
      </c>
      <c r="AY1441" s="146" t="s">
        <v>135</v>
      </c>
    </row>
    <row r="1442" spans="2:65" s="13" customFormat="1" ht="11.25">
      <c r="B1442" s="151"/>
      <c r="D1442" s="145" t="s">
        <v>146</v>
      </c>
      <c r="E1442" s="152" t="s">
        <v>44</v>
      </c>
      <c r="F1442" s="153" t="s">
        <v>168</v>
      </c>
      <c r="H1442" s="154">
        <v>1.5</v>
      </c>
      <c r="I1442" s="155"/>
      <c r="L1442" s="151"/>
      <c r="M1442" s="156"/>
      <c r="T1442" s="157"/>
      <c r="AT1442" s="152" t="s">
        <v>146</v>
      </c>
      <c r="AU1442" s="152" t="s">
        <v>92</v>
      </c>
      <c r="AV1442" s="13" t="s">
        <v>92</v>
      </c>
      <c r="AW1442" s="13" t="s">
        <v>42</v>
      </c>
      <c r="AX1442" s="13" t="s">
        <v>82</v>
      </c>
      <c r="AY1442" s="152" t="s">
        <v>135</v>
      </c>
    </row>
    <row r="1443" spans="2:65" s="12" customFormat="1" ht="11.25">
      <c r="B1443" s="144"/>
      <c r="D1443" s="145" t="s">
        <v>146</v>
      </c>
      <c r="E1443" s="146" t="s">
        <v>44</v>
      </c>
      <c r="F1443" s="147" t="s">
        <v>1290</v>
      </c>
      <c r="H1443" s="146" t="s">
        <v>44</v>
      </c>
      <c r="I1443" s="148"/>
      <c r="L1443" s="144"/>
      <c r="M1443" s="149"/>
      <c r="T1443" s="150"/>
      <c r="AT1443" s="146" t="s">
        <v>146</v>
      </c>
      <c r="AU1443" s="146" t="s">
        <v>92</v>
      </c>
      <c r="AV1443" s="12" t="s">
        <v>90</v>
      </c>
      <c r="AW1443" s="12" t="s">
        <v>42</v>
      </c>
      <c r="AX1443" s="12" t="s">
        <v>82</v>
      </c>
      <c r="AY1443" s="146" t="s">
        <v>135</v>
      </c>
    </row>
    <row r="1444" spans="2:65" s="13" customFormat="1" ht="11.25">
      <c r="B1444" s="151"/>
      <c r="D1444" s="145" t="s">
        <v>146</v>
      </c>
      <c r="E1444" s="152" t="s">
        <v>44</v>
      </c>
      <c r="F1444" s="153" t="s">
        <v>168</v>
      </c>
      <c r="H1444" s="154">
        <v>1.5</v>
      </c>
      <c r="I1444" s="155"/>
      <c r="L1444" s="151"/>
      <c r="M1444" s="156"/>
      <c r="T1444" s="157"/>
      <c r="AT1444" s="152" t="s">
        <v>146</v>
      </c>
      <c r="AU1444" s="152" t="s">
        <v>92</v>
      </c>
      <c r="AV1444" s="13" t="s">
        <v>92</v>
      </c>
      <c r="AW1444" s="13" t="s">
        <v>42</v>
      </c>
      <c r="AX1444" s="13" t="s">
        <v>82</v>
      </c>
      <c r="AY1444" s="152" t="s">
        <v>135</v>
      </c>
    </row>
    <row r="1445" spans="2:65" s="12" customFormat="1" ht="11.25">
      <c r="B1445" s="144"/>
      <c r="D1445" s="145" t="s">
        <v>146</v>
      </c>
      <c r="E1445" s="146" t="s">
        <v>44</v>
      </c>
      <c r="F1445" s="147" t="s">
        <v>1291</v>
      </c>
      <c r="H1445" s="146" t="s">
        <v>44</v>
      </c>
      <c r="I1445" s="148"/>
      <c r="L1445" s="144"/>
      <c r="M1445" s="149"/>
      <c r="T1445" s="150"/>
      <c r="AT1445" s="146" t="s">
        <v>146</v>
      </c>
      <c r="AU1445" s="146" t="s">
        <v>92</v>
      </c>
      <c r="AV1445" s="12" t="s">
        <v>90</v>
      </c>
      <c r="AW1445" s="12" t="s">
        <v>42</v>
      </c>
      <c r="AX1445" s="12" t="s">
        <v>82</v>
      </c>
      <c r="AY1445" s="146" t="s">
        <v>135</v>
      </c>
    </row>
    <row r="1446" spans="2:65" s="13" customFormat="1" ht="11.25">
      <c r="B1446" s="151"/>
      <c r="D1446" s="145" t="s">
        <v>146</v>
      </c>
      <c r="E1446" s="152" t="s">
        <v>44</v>
      </c>
      <c r="F1446" s="153" t="s">
        <v>168</v>
      </c>
      <c r="H1446" s="154">
        <v>1.5</v>
      </c>
      <c r="I1446" s="155"/>
      <c r="L1446" s="151"/>
      <c r="M1446" s="156"/>
      <c r="T1446" s="157"/>
      <c r="AT1446" s="152" t="s">
        <v>146</v>
      </c>
      <c r="AU1446" s="152" t="s">
        <v>92</v>
      </c>
      <c r="AV1446" s="13" t="s">
        <v>92</v>
      </c>
      <c r="AW1446" s="13" t="s">
        <v>42</v>
      </c>
      <c r="AX1446" s="13" t="s">
        <v>82</v>
      </c>
      <c r="AY1446" s="152" t="s">
        <v>135</v>
      </c>
    </row>
    <row r="1447" spans="2:65" s="12" customFormat="1" ht="11.25">
      <c r="B1447" s="144"/>
      <c r="D1447" s="145" t="s">
        <v>146</v>
      </c>
      <c r="E1447" s="146" t="s">
        <v>44</v>
      </c>
      <c r="F1447" s="147" t="s">
        <v>1292</v>
      </c>
      <c r="H1447" s="146" t="s">
        <v>44</v>
      </c>
      <c r="I1447" s="148"/>
      <c r="L1447" s="144"/>
      <c r="M1447" s="149"/>
      <c r="T1447" s="150"/>
      <c r="AT1447" s="146" t="s">
        <v>146</v>
      </c>
      <c r="AU1447" s="146" t="s">
        <v>92</v>
      </c>
      <c r="AV1447" s="12" t="s">
        <v>90</v>
      </c>
      <c r="AW1447" s="12" t="s">
        <v>42</v>
      </c>
      <c r="AX1447" s="12" t="s">
        <v>82</v>
      </c>
      <c r="AY1447" s="146" t="s">
        <v>135</v>
      </c>
    </row>
    <row r="1448" spans="2:65" s="13" customFormat="1" ht="11.25">
      <c r="B1448" s="151"/>
      <c r="D1448" s="145" t="s">
        <v>146</v>
      </c>
      <c r="E1448" s="152" t="s">
        <v>44</v>
      </c>
      <c r="F1448" s="153" t="s">
        <v>168</v>
      </c>
      <c r="H1448" s="154">
        <v>1.5</v>
      </c>
      <c r="I1448" s="155"/>
      <c r="L1448" s="151"/>
      <c r="M1448" s="156"/>
      <c r="T1448" s="157"/>
      <c r="AT1448" s="152" t="s">
        <v>146</v>
      </c>
      <c r="AU1448" s="152" t="s">
        <v>92</v>
      </c>
      <c r="AV1448" s="13" t="s">
        <v>92</v>
      </c>
      <c r="AW1448" s="13" t="s">
        <v>42</v>
      </c>
      <c r="AX1448" s="13" t="s">
        <v>82</v>
      </c>
      <c r="AY1448" s="152" t="s">
        <v>135</v>
      </c>
    </row>
    <row r="1449" spans="2:65" s="12" customFormat="1" ht="11.25">
      <c r="B1449" s="144"/>
      <c r="D1449" s="145" t="s">
        <v>146</v>
      </c>
      <c r="E1449" s="146" t="s">
        <v>44</v>
      </c>
      <c r="F1449" s="147" t="s">
        <v>1293</v>
      </c>
      <c r="H1449" s="146" t="s">
        <v>44</v>
      </c>
      <c r="I1449" s="148"/>
      <c r="L1449" s="144"/>
      <c r="M1449" s="149"/>
      <c r="T1449" s="150"/>
      <c r="AT1449" s="146" t="s">
        <v>146</v>
      </c>
      <c r="AU1449" s="146" t="s">
        <v>92</v>
      </c>
      <c r="AV1449" s="12" t="s">
        <v>90</v>
      </c>
      <c r="AW1449" s="12" t="s">
        <v>42</v>
      </c>
      <c r="AX1449" s="12" t="s">
        <v>82</v>
      </c>
      <c r="AY1449" s="146" t="s">
        <v>135</v>
      </c>
    </row>
    <row r="1450" spans="2:65" s="13" customFormat="1" ht="11.25">
      <c r="B1450" s="151"/>
      <c r="D1450" s="145" t="s">
        <v>146</v>
      </c>
      <c r="E1450" s="152" t="s">
        <v>44</v>
      </c>
      <c r="F1450" s="153" t="s">
        <v>168</v>
      </c>
      <c r="H1450" s="154">
        <v>1.5</v>
      </c>
      <c r="I1450" s="155"/>
      <c r="L1450" s="151"/>
      <c r="M1450" s="156"/>
      <c r="T1450" s="157"/>
      <c r="AT1450" s="152" t="s">
        <v>146</v>
      </c>
      <c r="AU1450" s="152" t="s">
        <v>92</v>
      </c>
      <c r="AV1450" s="13" t="s">
        <v>92</v>
      </c>
      <c r="AW1450" s="13" t="s">
        <v>42</v>
      </c>
      <c r="AX1450" s="13" t="s">
        <v>82</v>
      </c>
      <c r="AY1450" s="152" t="s">
        <v>135</v>
      </c>
    </row>
    <row r="1451" spans="2:65" s="12" customFormat="1" ht="11.25">
      <c r="B1451" s="144"/>
      <c r="D1451" s="145" t="s">
        <v>146</v>
      </c>
      <c r="E1451" s="146" t="s">
        <v>44</v>
      </c>
      <c r="F1451" s="147" t="s">
        <v>1294</v>
      </c>
      <c r="H1451" s="146" t="s">
        <v>44</v>
      </c>
      <c r="I1451" s="148"/>
      <c r="L1451" s="144"/>
      <c r="M1451" s="149"/>
      <c r="T1451" s="150"/>
      <c r="AT1451" s="146" t="s">
        <v>146</v>
      </c>
      <c r="AU1451" s="146" t="s">
        <v>92</v>
      </c>
      <c r="AV1451" s="12" t="s">
        <v>90</v>
      </c>
      <c r="AW1451" s="12" t="s">
        <v>42</v>
      </c>
      <c r="AX1451" s="12" t="s">
        <v>82</v>
      </c>
      <c r="AY1451" s="146" t="s">
        <v>135</v>
      </c>
    </row>
    <row r="1452" spans="2:65" s="13" customFormat="1" ht="11.25">
      <c r="B1452" s="151"/>
      <c r="D1452" s="145" t="s">
        <v>146</v>
      </c>
      <c r="E1452" s="152" t="s">
        <v>44</v>
      </c>
      <c r="F1452" s="153" t="s">
        <v>168</v>
      </c>
      <c r="H1452" s="154">
        <v>1.5</v>
      </c>
      <c r="I1452" s="155"/>
      <c r="L1452" s="151"/>
      <c r="M1452" s="156"/>
      <c r="T1452" s="157"/>
      <c r="AT1452" s="152" t="s">
        <v>146</v>
      </c>
      <c r="AU1452" s="152" t="s">
        <v>92</v>
      </c>
      <c r="AV1452" s="13" t="s">
        <v>92</v>
      </c>
      <c r="AW1452" s="13" t="s">
        <v>42</v>
      </c>
      <c r="AX1452" s="13" t="s">
        <v>82</v>
      </c>
      <c r="AY1452" s="152" t="s">
        <v>135</v>
      </c>
    </row>
    <row r="1453" spans="2:65" s="12" customFormat="1" ht="11.25">
      <c r="B1453" s="144"/>
      <c r="D1453" s="145" t="s">
        <v>146</v>
      </c>
      <c r="E1453" s="146" t="s">
        <v>44</v>
      </c>
      <c r="F1453" s="147" t="s">
        <v>1295</v>
      </c>
      <c r="H1453" s="146" t="s">
        <v>44</v>
      </c>
      <c r="I1453" s="148"/>
      <c r="L1453" s="144"/>
      <c r="M1453" s="149"/>
      <c r="T1453" s="150"/>
      <c r="AT1453" s="146" t="s">
        <v>146</v>
      </c>
      <c r="AU1453" s="146" t="s">
        <v>92</v>
      </c>
      <c r="AV1453" s="12" t="s">
        <v>90</v>
      </c>
      <c r="AW1453" s="12" t="s">
        <v>42</v>
      </c>
      <c r="AX1453" s="12" t="s">
        <v>82</v>
      </c>
      <c r="AY1453" s="146" t="s">
        <v>135</v>
      </c>
    </row>
    <row r="1454" spans="2:65" s="13" customFormat="1" ht="11.25">
      <c r="B1454" s="151"/>
      <c r="D1454" s="145" t="s">
        <v>146</v>
      </c>
      <c r="E1454" s="152" t="s">
        <v>44</v>
      </c>
      <c r="F1454" s="153" t="s">
        <v>168</v>
      </c>
      <c r="H1454" s="154">
        <v>1.5</v>
      </c>
      <c r="I1454" s="155"/>
      <c r="L1454" s="151"/>
      <c r="M1454" s="156"/>
      <c r="T1454" s="157"/>
      <c r="AT1454" s="152" t="s">
        <v>146</v>
      </c>
      <c r="AU1454" s="152" t="s">
        <v>92</v>
      </c>
      <c r="AV1454" s="13" t="s">
        <v>92</v>
      </c>
      <c r="AW1454" s="13" t="s">
        <v>42</v>
      </c>
      <c r="AX1454" s="13" t="s">
        <v>82</v>
      </c>
      <c r="AY1454" s="152" t="s">
        <v>135</v>
      </c>
    </row>
    <row r="1455" spans="2:65" s="14" customFormat="1" ht="11.25">
      <c r="B1455" s="158"/>
      <c r="D1455" s="145" t="s">
        <v>146</v>
      </c>
      <c r="E1455" s="159" t="s">
        <v>44</v>
      </c>
      <c r="F1455" s="160" t="s">
        <v>169</v>
      </c>
      <c r="H1455" s="161">
        <v>10.5</v>
      </c>
      <c r="I1455" s="162"/>
      <c r="L1455" s="158"/>
      <c r="M1455" s="163"/>
      <c r="T1455" s="164"/>
      <c r="AT1455" s="159" t="s">
        <v>146</v>
      </c>
      <c r="AU1455" s="159" t="s">
        <v>92</v>
      </c>
      <c r="AV1455" s="14" t="s">
        <v>142</v>
      </c>
      <c r="AW1455" s="14" t="s">
        <v>42</v>
      </c>
      <c r="AX1455" s="14" t="s">
        <v>90</v>
      </c>
      <c r="AY1455" s="159" t="s">
        <v>135</v>
      </c>
    </row>
    <row r="1456" spans="2:65" s="1" customFormat="1" ht="24.2" customHeight="1">
      <c r="B1456" s="32"/>
      <c r="C1456" s="166" t="s">
        <v>1296</v>
      </c>
      <c r="D1456" s="166" t="s">
        <v>209</v>
      </c>
      <c r="E1456" s="167" t="s">
        <v>1297</v>
      </c>
      <c r="F1456" s="168" t="s">
        <v>1298</v>
      </c>
      <c r="G1456" s="169" t="s">
        <v>222</v>
      </c>
      <c r="H1456" s="170">
        <v>10.5</v>
      </c>
      <c r="I1456" s="171"/>
      <c r="J1456" s="172">
        <f>ROUND(I1456*H1456,2)</f>
        <v>0</v>
      </c>
      <c r="K1456" s="168" t="s">
        <v>141</v>
      </c>
      <c r="L1456" s="173"/>
      <c r="M1456" s="174" t="s">
        <v>44</v>
      </c>
      <c r="N1456" s="175" t="s">
        <v>53</v>
      </c>
      <c r="P1456" s="136">
        <f>O1456*H1456</f>
        <v>0</v>
      </c>
      <c r="Q1456" s="136">
        <v>1.5959999999999998E-2</v>
      </c>
      <c r="R1456" s="136">
        <f>Q1456*H1456</f>
        <v>0.16757999999999998</v>
      </c>
      <c r="S1456" s="136">
        <v>0</v>
      </c>
      <c r="T1456" s="137">
        <f>S1456*H1456</f>
        <v>0</v>
      </c>
      <c r="AR1456" s="138" t="s">
        <v>92</v>
      </c>
      <c r="AT1456" s="138" t="s">
        <v>209</v>
      </c>
      <c r="AU1456" s="138" t="s">
        <v>92</v>
      </c>
      <c r="AY1456" s="16" t="s">
        <v>135</v>
      </c>
      <c r="BE1456" s="139">
        <f>IF(N1456="základní",J1456,0)</f>
        <v>0</v>
      </c>
      <c r="BF1456" s="139">
        <f>IF(N1456="snížená",J1456,0)</f>
        <v>0</v>
      </c>
      <c r="BG1456" s="139">
        <f>IF(N1456="zákl. přenesená",J1456,0)</f>
        <v>0</v>
      </c>
      <c r="BH1456" s="139">
        <f>IF(N1456="sníž. přenesená",J1456,0)</f>
        <v>0</v>
      </c>
      <c r="BI1456" s="139">
        <f>IF(N1456="nulová",J1456,0)</f>
        <v>0</v>
      </c>
      <c r="BJ1456" s="16" t="s">
        <v>90</v>
      </c>
      <c r="BK1456" s="139">
        <f>ROUND(I1456*H1456,2)</f>
        <v>0</v>
      </c>
      <c r="BL1456" s="16" t="s">
        <v>90</v>
      </c>
      <c r="BM1456" s="138" t="s">
        <v>1299</v>
      </c>
    </row>
    <row r="1457" spans="2:51" s="12" customFormat="1" ht="11.25">
      <c r="B1457" s="144"/>
      <c r="D1457" s="145" t="s">
        <v>146</v>
      </c>
      <c r="E1457" s="146" t="s">
        <v>44</v>
      </c>
      <c r="F1457" s="147" t="s">
        <v>1288</v>
      </c>
      <c r="H1457" s="146" t="s">
        <v>44</v>
      </c>
      <c r="I1457" s="148"/>
      <c r="L1457" s="144"/>
      <c r="M1457" s="149"/>
      <c r="T1457" s="150"/>
      <c r="AT1457" s="146" t="s">
        <v>146</v>
      </c>
      <c r="AU1457" s="146" t="s">
        <v>92</v>
      </c>
      <c r="AV1457" s="12" t="s">
        <v>90</v>
      </c>
      <c r="AW1457" s="12" t="s">
        <v>42</v>
      </c>
      <c r="AX1457" s="12" t="s">
        <v>82</v>
      </c>
      <c r="AY1457" s="146" t="s">
        <v>135</v>
      </c>
    </row>
    <row r="1458" spans="2:51" s="12" customFormat="1" ht="11.25">
      <c r="B1458" s="144"/>
      <c r="D1458" s="145" t="s">
        <v>146</v>
      </c>
      <c r="E1458" s="146" t="s">
        <v>44</v>
      </c>
      <c r="F1458" s="147" t="s">
        <v>1289</v>
      </c>
      <c r="H1458" s="146" t="s">
        <v>44</v>
      </c>
      <c r="I1458" s="148"/>
      <c r="L1458" s="144"/>
      <c r="M1458" s="149"/>
      <c r="T1458" s="150"/>
      <c r="AT1458" s="146" t="s">
        <v>146</v>
      </c>
      <c r="AU1458" s="146" t="s">
        <v>92</v>
      </c>
      <c r="AV1458" s="12" t="s">
        <v>90</v>
      </c>
      <c r="AW1458" s="12" t="s">
        <v>42</v>
      </c>
      <c r="AX1458" s="12" t="s">
        <v>82</v>
      </c>
      <c r="AY1458" s="146" t="s">
        <v>135</v>
      </c>
    </row>
    <row r="1459" spans="2:51" s="13" customFormat="1" ht="11.25">
      <c r="B1459" s="151"/>
      <c r="D1459" s="145" t="s">
        <v>146</v>
      </c>
      <c r="E1459" s="152" t="s">
        <v>44</v>
      </c>
      <c r="F1459" s="153" t="s">
        <v>168</v>
      </c>
      <c r="H1459" s="154">
        <v>1.5</v>
      </c>
      <c r="I1459" s="155"/>
      <c r="L1459" s="151"/>
      <c r="M1459" s="156"/>
      <c r="T1459" s="157"/>
      <c r="AT1459" s="152" t="s">
        <v>146</v>
      </c>
      <c r="AU1459" s="152" t="s">
        <v>92</v>
      </c>
      <c r="AV1459" s="13" t="s">
        <v>92</v>
      </c>
      <c r="AW1459" s="13" t="s">
        <v>42</v>
      </c>
      <c r="AX1459" s="13" t="s">
        <v>82</v>
      </c>
      <c r="AY1459" s="152" t="s">
        <v>135</v>
      </c>
    </row>
    <row r="1460" spans="2:51" s="12" customFormat="1" ht="11.25">
      <c r="B1460" s="144"/>
      <c r="D1460" s="145" t="s">
        <v>146</v>
      </c>
      <c r="E1460" s="146" t="s">
        <v>44</v>
      </c>
      <c r="F1460" s="147" t="s">
        <v>1290</v>
      </c>
      <c r="H1460" s="146" t="s">
        <v>44</v>
      </c>
      <c r="I1460" s="148"/>
      <c r="L1460" s="144"/>
      <c r="M1460" s="149"/>
      <c r="T1460" s="150"/>
      <c r="AT1460" s="146" t="s">
        <v>146</v>
      </c>
      <c r="AU1460" s="146" t="s">
        <v>92</v>
      </c>
      <c r="AV1460" s="12" t="s">
        <v>90</v>
      </c>
      <c r="AW1460" s="12" t="s">
        <v>42</v>
      </c>
      <c r="AX1460" s="12" t="s">
        <v>82</v>
      </c>
      <c r="AY1460" s="146" t="s">
        <v>135</v>
      </c>
    </row>
    <row r="1461" spans="2:51" s="13" customFormat="1" ht="11.25">
      <c r="B1461" s="151"/>
      <c r="D1461" s="145" t="s">
        <v>146</v>
      </c>
      <c r="E1461" s="152" t="s">
        <v>44</v>
      </c>
      <c r="F1461" s="153" t="s">
        <v>168</v>
      </c>
      <c r="H1461" s="154">
        <v>1.5</v>
      </c>
      <c r="I1461" s="155"/>
      <c r="L1461" s="151"/>
      <c r="M1461" s="156"/>
      <c r="T1461" s="157"/>
      <c r="AT1461" s="152" t="s">
        <v>146</v>
      </c>
      <c r="AU1461" s="152" t="s">
        <v>92</v>
      </c>
      <c r="AV1461" s="13" t="s">
        <v>92</v>
      </c>
      <c r="AW1461" s="13" t="s">
        <v>42</v>
      </c>
      <c r="AX1461" s="13" t="s">
        <v>82</v>
      </c>
      <c r="AY1461" s="152" t="s">
        <v>135</v>
      </c>
    </row>
    <row r="1462" spans="2:51" s="12" customFormat="1" ht="11.25">
      <c r="B1462" s="144"/>
      <c r="D1462" s="145" t="s">
        <v>146</v>
      </c>
      <c r="E1462" s="146" t="s">
        <v>44</v>
      </c>
      <c r="F1462" s="147" t="s">
        <v>1291</v>
      </c>
      <c r="H1462" s="146" t="s">
        <v>44</v>
      </c>
      <c r="I1462" s="148"/>
      <c r="L1462" s="144"/>
      <c r="M1462" s="149"/>
      <c r="T1462" s="150"/>
      <c r="AT1462" s="146" t="s">
        <v>146</v>
      </c>
      <c r="AU1462" s="146" t="s">
        <v>92</v>
      </c>
      <c r="AV1462" s="12" t="s">
        <v>90</v>
      </c>
      <c r="AW1462" s="12" t="s">
        <v>42</v>
      </c>
      <c r="AX1462" s="12" t="s">
        <v>82</v>
      </c>
      <c r="AY1462" s="146" t="s">
        <v>135</v>
      </c>
    </row>
    <row r="1463" spans="2:51" s="13" customFormat="1" ht="11.25">
      <c r="B1463" s="151"/>
      <c r="D1463" s="145" t="s">
        <v>146</v>
      </c>
      <c r="E1463" s="152" t="s">
        <v>44</v>
      </c>
      <c r="F1463" s="153" t="s">
        <v>168</v>
      </c>
      <c r="H1463" s="154">
        <v>1.5</v>
      </c>
      <c r="I1463" s="155"/>
      <c r="L1463" s="151"/>
      <c r="M1463" s="156"/>
      <c r="T1463" s="157"/>
      <c r="AT1463" s="152" t="s">
        <v>146</v>
      </c>
      <c r="AU1463" s="152" t="s">
        <v>92</v>
      </c>
      <c r="AV1463" s="13" t="s">
        <v>92</v>
      </c>
      <c r="AW1463" s="13" t="s">
        <v>42</v>
      </c>
      <c r="AX1463" s="13" t="s">
        <v>82</v>
      </c>
      <c r="AY1463" s="152" t="s">
        <v>135</v>
      </c>
    </row>
    <row r="1464" spans="2:51" s="12" customFormat="1" ht="11.25">
      <c r="B1464" s="144"/>
      <c r="D1464" s="145" t="s">
        <v>146</v>
      </c>
      <c r="E1464" s="146" t="s">
        <v>44</v>
      </c>
      <c r="F1464" s="147" t="s">
        <v>1292</v>
      </c>
      <c r="H1464" s="146" t="s">
        <v>44</v>
      </c>
      <c r="I1464" s="148"/>
      <c r="L1464" s="144"/>
      <c r="M1464" s="149"/>
      <c r="T1464" s="150"/>
      <c r="AT1464" s="146" t="s">
        <v>146</v>
      </c>
      <c r="AU1464" s="146" t="s">
        <v>92</v>
      </c>
      <c r="AV1464" s="12" t="s">
        <v>90</v>
      </c>
      <c r="AW1464" s="12" t="s">
        <v>42</v>
      </c>
      <c r="AX1464" s="12" t="s">
        <v>82</v>
      </c>
      <c r="AY1464" s="146" t="s">
        <v>135</v>
      </c>
    </row>
    <row r="1465" spans="2:51" s="13" customFormat="1" ht="11.25">
      <c r="B1465" s="151"/>
      <c r="D1465" s="145" t="s">
        <v>146</v>
      </c>
      <c r="E1465" s="152" t="s">
        <v>44</v>
      </c>
      <c r="F1465" s="153" t="s">
        <v>168</v>
      </c>
      <c r="H1465" s="154">
        <v>1.5</v>
      </c>
      <c r="I1465" s="155"/>
      <c r="L1465" s="151"/>
      <c r="M1465" s="156"/>
      <c r="T1465" s="157"/>
      <c r="AT1465" s="152" t="s">
        <v>146</v>
      </c>
      <c r="AU1465" s="152" t="s">
        <v>92</v>
      </c>
      <c r="AV1465" s="13" t="s">
        <v>92</v>
      </c>
      <c r="AW1465" s="13" t="s">
        <v>42</v>
      </c>
      <c r="AX1465" s="13" t="s">
        <v>82</v>
      </c>
      <c r="AY1465" s="152" t="s">
        <v>135</v>
      </c>
    </row>
    <row r="1466" spans="2:51" s="12" customFormat="1" ht="11.25">
      <c r="B1466" s="144"/>
      <c r="D1466" s="145" t="s">
        <v>146</v>
      </c>
      <c r="E1466" s="146" t="s">
        <v>44</v>
      </c>
      <c r="F1466" s="147" t="s">
        <v>1293</v>
      </c>
      <c r="H1466" s="146" t="s">
        <v>44</v>
      </c>
      <c r="I1466" s="148"/>
      <c r="L1466" s="144"/>
      <c r="M1466" s="149"/>
      <c r="T1466" s="150"/>
      <c r="AT1466" s="146" t="s">
        <v>146</v>
      </c>
      <c r="AU1466" s="146" t="s">
        <v>92</v>
      </c>
      <c r="AV1466" s="12" t="s">
        <v>90</v>
      </c>
      <c r="AW1466" s="12" t="s">
        <v>42</v>
      </c>
      <c r="AX1466" s="12" t="s">
        <v>82</v>
      </c>
      <c r="AY1466" s="146" t="s">
        <v>135</v>
      </c>
    </row>
    <row r="1467" spans="2:51" s="13" customFormat="1" ht="11.25">
      <c r="B1467" s="151"/>
      <c r="D1467" s="145" t="s">
        <v>146</v>
      </c>
      <c r="E1467" s="152" t="s">
        <v>44</v>
      </c>
      <c r="F1467" s="153" t="s">
        <v>168</v>
      </c>
      <c r="H1467" s="154">
        <v>1.5</v>
      </c>
      <c r="I1467" s="155"/>
      <c r="L1467" s="151"/>
      <c r="M1467" s="156"/>
      <c r="T1467" s="157"/>
      <c r="AT1467" s="152" t="s">
        <v>146</v>
      </c>
      <c r="AU1467" s="152" t="s">
        <v>92</v>
      </c>
      <c r="AV1467" s="13" t="s">
        <v>92</v>
      </c>
      <c r="AW1467" s="13" t="s">
        <v>42</v>
      </c>
      <c r="AX1467" s="13" t="s">
        <v>82</v>
      </c>
      <c r="AY1467" s="152" t="s">
        <v>135</v>
      </c>
    </row>
    <row r="1468" spans="2:51" s="12" customFormat="1" ht="11.25">
      <c r="B1468" s="144"/>
      <c r="D1468" s="145" t="s">
        <v>146</v>
      </c>
      <c r="E1468" s="146" t="s">
        <v>44</v>
      </c>
      <c r="F1468" s="147" t="s">
        <v>1294</v>
      </c>
      <c r="H1468" s="146" t="s">
        <v>44</v>
      </c>
      <c r="I1468" s="148"/>
      <c r="L1468" s="144"/>
      <c r="M1468" s="149"/>
      <c r="T1468" s="150"/>
      <c r="AT1468" s="146" t="s">
        <v>146</v>
      </c>
      <c r="AU1468" s="146" t="s">
        <v>92</v>
      </c>
      <c r="AV1468" s="12" t="s">
        <v>90</v>
      </c>
      <c r="AW1468" s="12" t="s">
        <v>42</v>
      </c>
      <c r="AX1468" s="12" t="s">
        <v>82</v>
      </c>
      <c r="AY1468" s="146" t="s">
        <v>135</v>
      </c>
    </row>
    <row r="1469" spans="2:51" s="13" customFormat="1" ht="11.25">
      <c r="B1469" s="151"/>
      <c r="D1469" s="145" t="s">
        <v>146</v>
      </c>
      <c r="E1469" s="152" t="s">
        <v>44</v>
      </c>
      <c r="F1469" s="153" t="s">
        <v>168</v>
      </c>
      <c r="H1469" s="154">
        <v>1.5</v>
      </c>
      <c r="I1469" s="155"/>
      <c r="L1469" s="151"/>
      <c r="M1469" s="156"/>
      <c r="T1469" s="157"/>
      <c r="AT1469" s="152" t="s">
        <v>146</v>
      </c>
      <c r="AU1469" s="152" t="s">
        <v>92</v>
      </c>
      <c r="AV1469" s="13" t="s">
        <v>92</v>
      </c>
      <c r="AW1469" s="13" t="s">
        <v>42</v>
      </c>
      <c r="AX1469" s="13" t="s">
        <v>82</v>
      </c>
      <c r="AY1469" s="152" t="s">
        <v>135</v>
      </c>
    </row>
    <row r="1470" spans="2:51" s="12" customFormat="1" ht="11.25">
      <c r="B1470" s="144"/>
      <c r="D1470" s="145" t="s">
        <v>146</v>
      </c>
      <c r="E1470" s="146" t="s">
        <v>44</v>
      </c>
      <c r="F1470" s="147" t="s">
        <v>1295</v>
      </c>
      <c r="H1470" s="146" t="s">
        <v>44</v>
      </c>
      <c r="I1470" s="148"/>
      <c r="L1470" s="144"/>
      <c r="M1470" s="149"/>
      <c r="T1470" s="150"/>
      <c r="AT1470" s="146" t="s">
        <v>146</v>
      </c>
      <c r="AU1470" s="146" t="s">
        <v>92</v>
      </c>
      <c r="AV1470" s="12" t="s">
        <v>90</v>
      </c>
      <c r="AW1470" s="12" t="s">
        <v>42</v>
      </c>
      <c r="AX1470" s="12" t="s">
        <v>82</v>
      </c>
      <c r="AY1470" s="146" t="s">
        <v>135</v>
      </c>
    </row>
    <row r="1471" spans="2:51" s="13" customFormat="1" ht="11.25">
      <c r="B1471" s="151"/>
      <c r="D1471" s="145" t="s">
        <v>146</v>
      </c>
      <c r="E1471" s="152" t="s">
        <v>44</v>
      </c>
      <c r="F1471" s="153" t="s">
        <v>168</v>
      </c>
      <c r="H1471" s="154">
        <v>1.5</v>
      </c>
      <c r="I1471" s="155"/>
      <c r="L1471" s="151"/>
      <c r="M1471" s="156"/>
      <c r="T1471" s="157"/>
      <c r="AT1471" s="152" t="s">
        <v>146</v>
      </c>
      <c r="AU1471" s="152" t="s">
        <v>92</v>
      </c>
      <c r="AV1471" s="13" t="s">
        <v>92</v>
      </c>
      <c r="AW1471" s="13" t="s">
        <v>42</v>
      </c>
      <c r="AX1471" s="13" t="s">
        <v>82</v>
      </c>
      <c r="AY1471" s="152" t="s">
        <v>135</v>
      </c>
    </row>
    <row r="1472" spans="2:51" s="14" customFormat="1" ht="11.25">
      <c r="B1472" s="158"/>
      <c r="D1472" s="145" t="s">
        <v>146</v>
      </c>
      <c r="E1472" s="159" t="s">
        <v>44</v>
      </c>
      <c r="F1472" s="160" t="s">
        <v>169</v>
      </c>
      <c r="H1472" s="161">
        <v>10.5</v>
      </c>
      <c r="I1472" s="162"/>
      <c r="L1472" s="158"/>
      <c r="M1472" s="163"/>
      <c r="T1472" s="164"/>
      <c r="AT1472" s="159" t="s">
        <v>146</v>
      </c>
      <c r="AU1472" s="159" t="s">
        <v>92</v>
      </c>
      <c r="AV1472" s="14" t="s">
        <v>142</v>
      </c>
      <c r="AW1472" s="14" t="s">
        <v>42</v>
      </c>
      <c r="AX1472" s="14" t="s">
        <v>90</v>
      </c>
      <c r="AY1472" s="159" t="s">
        <v>135</v>
      </c>
    </row>
    <row r="1473" spans="2:65" s="1" customFormat="1" ht="33" customHeight="1">
      <c r="B1473" s="32"/>
      <c r="C1473" s="127" t="s">
        <v>1300</v>
      </c>
      <c r="D1473" s="127" t="s">
        <v>137</v>
      </c>
      <c r="E1473" s="128" t="s">
        <v>1301</v>
      </c>
      <c r="F1473" s="129" t="s">
        <v>1302</v>
      </c>
      <c r="G1473" s="130" t="s">
        <v>222</v>
      </c>
      <c r="H1473" s="131">
        <v>71</v>
      </c>
      <c r="I1473" s="132"/>
      <c r="J1473" s="133">
        <f>ROUND(I1473*H1473,2)</f>
        <v>0</v>
      </c>
      <c r="K1473" s="129" t="s">
        <v>141</v>
      </c>
      <c r="L1473" s="32"/>
      <c r="M1473" s="134" t="s">
        <v>44</v>
      </c>
      <c r="N1473" s="135" t="s">
        <v>53</v>
      </c>
      <c r="P1473" s="136">
        <f>O1473*H1473</f>
        <v>0</v>
      </c>
      <c r="Q1473" s="136">
        <v>0</v>
      </c>
      <c r="R1473" s="136">
        <f>Q1473*H1473</f>
        <v>0</v>
      </c>
      <c r="S1473" s="136">
        <v>0</v>
      </c>
      <c r="T1473" s="137">
        <f>S1473*H1473</f>
        <v>0</v>
      </c>
      <c r="AR1473" s="138" t="s">
        <v>90</v>
      </c>
      <c r="AT1473" s="138" t="s">
        <v>137</v>
      </c>
      <c r="AU1473" s="138" t="s">
        <v>92</v>
      </c>
      <c r="AY1473" s="16" t="s">
        <v>135</v>
      </c>
      <c r="BE1473" s="139">
        <f>IF(N1473="základní",J1473,0)</f>
        <v>0</v>
      </c>
      <c r="BF1473" s="139">
        <f>IF(N1473="snížená",J1473,0)</f>
        <v>0</v>
      </c>
      <c r="BG1473" s="139">
        <f>IF(N1473="zákl. přenesená",J1473,0)</f>
        <v>0</v>
      </c>
      <c r="BH1473" s="139">
        <f>IF(N1473="sníž. přenesená",J1473,0)</f>
        <v>0</v>
      </c>
      <c r="BI1473" s="139">
        <f>IF(N1473="nulová",J1473,0)</f>
        <v>0</v>
      </c>
      <c r="BJ1473" s="16" t="s">
        <v>90</v>
      </c>
      <c r="BK1473" s="139">
        <f>ROUND(I1473*H1473,2)</f>
        <v>0</v>
      </c>
      <c r="BL1473" s="16" t="s">
        <v>90</v>
      </c>
      <c r="BM1473" s="138" t="s">
        <v>1303</v>
      </c>
    </row>
    <row r="1474" spans="2:65" s="1" customFormat="1" ht="11.25">
      <c r="B1474" s="32"/>
      <c r="D1474" s="140" t="s">
        <v>144</v>
      </c>
      <c r="F1474" s="141" t="s">
        <v>1304</v>
      </c>
      <c r="I1474" s="142"/>
      <c r="L1474" s="32"/>
      <c r="M1474" s="143"/>
      <c r="T1474" s="53"/>
      <c r="AT1474" s="16" t="s">
        <v>144</v>
      </c>
      <c r="AU1474" s="16" t="s">
        <v>92</v>
      </c>
    </row>
    <row r="1475" spans="2:65" s="12" customFormat="1" ht="11.25">
      <c r="B1475" s="144"/>
      <c r="D1475" s="145" t="s">
        <v>146</v>
      </c>
      <c r="E1475" s="146" t="s">
        <v>44</v>
      </c>
      <c r="F1475" s="147" t="s">
        <v>147</v>
      </c>
      <c r="H1475" s="146" t="s">
        <v>44</v>
      </c>
      <c r="I1475" s="148"/>
      <c r="L1475" s="144"/>
      <c r="M1475" s="149"/>
      <c r="T1475" s="150"/>
      <c r="AT1475" s="146" t="s">
        <v>146</v>
      </c>
      <c r="AU1475" s="146" t="s">
        <v>92</v>
      </c>
      <c r="AV1475" s="12" t="s">
        <v>90</v>
      </c>
      <c r="AW1475" s="12" t="s">
        <v>42</v>
      </c>
      <c r="AX1475" s="12" t="s">
        <v>82</v>
      </c>
      <c r="AY1475" s="146" t="s">
        <v>135</v>
      </c>
    </row>
    <row r="1476" spans="2:65" s="12" customFormat="1" ht="11.25">
      <c r="B1476" s="144"/>
      <c r="D1476" s="145" t="s">
        <v>146</v>
      </c>
      <c r="E1476" s="146" t="s">
        <v>44</v>
      </c>
      <c r="F1476" s="147" t="s">
        <v>463</v>
      </c>
      <c r="H1476" s="146" t="s">
        <v>44</v>
      </c>
      <c r="I1476" s="148"/>
      <c r="L1476" s="144"/>
      <c r="M1476" s="149"/>
      <c r="T1476" s="150"/>
      <c r="AT1476" s="146" t="s">
        <v>146</v>
      </c>
      <c r="AU1476" s="146" t="s">
        <v>92</v>
      </c>
      <c r="AV1476" s="12" t="s">
        <v>90</v>
      </c>
      <c r="AW1476" s="12" t="s">
        <v>42</v>
      </c>
      <c r="AX1476" s="12" t="s">
        <v>82</v>
      </c>
      <c r="AY1476" s="146" t="s">
        <v>135</v>
      </c>
    </row>
    <row r="1477" spans="2:65" s="13" customFormat="1" ht="11.25">
      <c r="B1477" s="151"/>
      <c r="D1477" s="145" t="s">
        <v>146</v>
      </c>
      <c r="E1477" s="152" t="s">
        <v>44</v>
      </c>
      <c r="F1477" s="153" t="s">
        <v>464</v>
      </c>
      <c r="H1477" s="154">
        <v>71</v>
      </c>
      <c r="I1477" s="155"/>
      <c r="L1477" s="151"/>
      <c r="M1477" s="156"/>
      <c r="T1477" s="157"/>
      <c r="AT1477" s="152" t="s">
        <v>146</v>
      </c>
      <c r="AU1477" s="152" t="s">
        <v>92</v>
      </c>
      <c r="AV1477" s="13" t="s">
        <v>92</v>
      </c>
      <c r="AW1477" s="13" t="s">
        <v>42</v>
      </c>
      <c r="AX1477" s="13" t="s">
        <v>90</v>
      </c>
      <c r="AY1477" s="152" t="s">
        <v>135</v>
      </c>
    </row>
    <row r="1478" spans="2:65" s="1" customFormat="1" ht="16.5" customHeight="1">
      <c r="B1478" s="32"/>
      <c r="C1478" s="127" t="s">
        <v>1305</v>
      </c>
      <c r="D1478" s="127" t="s">
        <v>137</v>
      </c>
      <c r="E1478" s="128" t="s">
        <v>1306</v>
      </c>
      <c r="F1478" s="129" t="s">
        <v>1307</v>
      </c>
      <c r="G1478" s="130" t="s">
        <v>140</v>
      </c>
      <c r="H1478" s="131">
        <v>1.9319999999999999</v>
      </c>
      <c r="I1478" s="132"/>
      <c r="J1478" s="133">
        <f>ROUND(I1478*H1478,2)</f>
        <v>0</v>
      </c>
      <c r="K1478" s="129" t="s">
        <v>141</v>
      </c>
      <c r="L1478" s="32"/>
      <c r="M1478" s="134" t="s">
        <v>44</v>
      </c>
      <c r="N1478" s="135" t="s">
        <v>53</v>
      </c>
      <c r="P1478" s="136">
        <f>O1478*H1478</f>
        <v>0</v>
      </c>
      <c r="Q1478" s="136">
        <v>0</v>
      </c>
      <c r="R1478" s="136">
        <f>Q1478*H1478</f>
        <v>0</v>
      </c>
      <c r="S1478" s="136">
        <v>2.2000000000000002</v>
      </c>
      <c r="T1478" s="137">
        <f>S1478*H1478</f>
        <v>4.2504</v>
      </c>
      <c r="AR1478" s="138" t="s">
        <v>90</v>
      </c>
      <c r="AT1478" s="138" t="s">
        <v>137</v>
      </c>
      <c r="AU1478" s="138" t="s">
        <v>92</v>
      </c>
      <c r="AY1478" s="16" t="s">
        <v>135</v>
      </c>
      <c r="BE1478" s="139">
        <f>IF(N1478="základní",J1478,0)</f>
        <v>0</v>
      </c>
      <c r="BF1478" s="139">
        <f>IF(N1478="snížená",J1478,0)</f>
        <v>0</v>
      </c>
      <c r="BG1478" s="139">
        <f>IF(N1478="zákl. přenesená",J1478,0)</f>
        <v>0</v>
      </c>
      <c r="BH1478" s="139">
        <f>IF(N1478="sníž. přenesená",J1478,0)</f>
        <v>0</v>
      </c>
      <c r="BI1478" s="139">
        <f>IF(N1478="nulová",J1478,0)</f>
        <v>0</v>
      </c>
      <c r="BJ1478" s="16" t="s">
        <v>90</v>
      </c>
      <c r="BK1478" s="139">
        <f>ROUND(I1478*H1478,2)</f>
        <v>0</v>
      </c>
      <c r="BL1478" s="16" t="s">
        <v>90</v>
      </c>
      <c r="BM1478" s="138" t="s">
        <v>1308</v>
      </c>
    </row>
    <row r="1479" spans="2:65" s="1" customFormat="1" ht="11.25">
      <c r="B1479" s="32"/>
      <c r="D1479" s="140" t="s">
        <v>144</v>
      </c>
      <c r="F1479" s="141" t="s">
        <v>1309</v>
      </c>
      <c r="I1479" s="142"/>
      <c r="L1479" s="32"/>
      <c r="M1479" s="143"/>
      <c r="T1479" s="53"/>
      <c r="AT1479" s="16" t="s">
        <v>144</v>
      </c>
      <c r="AU1479" s="16" t="s">
        <v>92</v>
      </c>
    </row>
    <row r="1480" spans="2:65" s="12" customFormat="1" ht="11.25">
      <c r="B1480" s="144"/>
      <c r="D1480" s="145" t="s">
        <v>146</v>
      </c>
      <c r="E1480" s="146" t="s">
        <v>44</v>
      </c>
      <c r="F1480" s="147" t="s">
        <v>147</v>
      </c>
      <c r="H1480" s="146" t="s">
        <v>44</v>
      </c>
      <c r="I1480" s="148"/>
      <c r="L1480" s="144"/>
      <c r="M1480" s="149"/>
      <c r="T1480" s="150"/>
      <c r="AT1480" s="146" t="s">
        <v>146</v>
      </c>
      <c r="AU1480" s="146" t="s">
        <v>92</v>
      </c>
      <c r="AV1480" s="12" t="s">
        <v>90</v>
      </c>
      <c r="AW1480" s="12" t="s">
        <v>42</v>
      </c>
      <c r="AX1480" s="12" t="s">
        <v>82</v>
      </c>
      <c r="AY1480" s="146" t="s">
        <v>135</v>
      </c>
    </row>
    <row r="1481" spans="2:65" s="12" customFormat="1" ht="11.25">
      <c r="B1481" s="144"/>
      <c r="D1481" s="145" t="s">
        <v>146</v>
      </c>
      <c r="E1481" s="146" t="s">
        <v>44</v>
      </c>
      <c r="F1481" s="147" t="s">
        <v>1310</v>
      </c>
      <c r="H1481" s="146" t="s">
        <v>44</v>
      </c>
      <c r="I1481" s="148"/>
      <c r="L1481" s="144"/>
      <c r="M1481" s="149"/>
      <c r="T1481" s="150"/>
      <c r="AT1481" s="146" t="s">
        <v>146</v>
      </c>
      <c r="AU1481" s="146" t="s">
        <v>92</v>
      </c>
      <c r="AV1481" s="12" t="s">
        <v>90</v>
      </c>
      <c r="AW1481" s="12" t="s">
        <v>42</v>
      </c>
      <c r="AX1481" s="12" t="s">
        <v>82</v>
      </c>
      <c r="AY1481" s="146" t="s">
        <v>135</v>
      </c>
    </row>
    <row r="1482" spans="2:65" s="13" customFormat="1" ht="11.25">
      <c r="B1482" s="151"/>
      <c r="D1482" s="145" t="s">
        <v>146</v>
      </c>
      <c r="E1482" s="152" t="s">
        <v>44</v>
      </c>
      <c r="F1482" s="153" t="s">
        <v>1311</v>
      </c>
      <c r="H1482" s="154">
        <v>1.2</v>
      </c>
      <c r="I1482" s="155"/>
      <c r="L1482" s="151"/>
      <c r="M1482" s="156"/>
      <c r="T1482" s="157"/>
      <c r="AT1482" s="152" t="s">
        <v>146</v>
      </c>
      <c r="AU1482" s="152" t="s">
        <v>92</v>
      </c>
      <c r="AV1482" s="13" t="s">
        <v>92</v>
      </c>
      <c r="AW1482" s="13" t="s">
        <v>42</v>
      </c>
      <c r="AX1482" s="13" t="s">
        <v>82</v>
      </c>
      <c r="AY1482" s="152" t="s">
        <v>135</v>
      </c>
    </row>
    <row r="1483" spans="2:65" s="12" customFormat="1" ht="11.25">
      <c r="B1483" s="144"/>
      <c r="D1483" s="145" t="s">
        <v>146</v>
      </c>
      <c r="E1483" s="146" t="s">
        <v>44</v>
      </c>
      <c r="F1483" s="147" t="s">
        <v>1312</v>
      </c>
      <c r="H1483" s="146" t="s">
        <v>44</v>
      </c>
      <c r="I1483" s="148"/>
      <c r="L1483" s="144"/>
      <c r="M1483" s="149"/>
      <c r="T1483" s="150"/>
      <c r="AT1483" s="146" t="s">
        <v>146</v>
      </c>
      <c r="AU1483" s="146" t="s">
        <v>92</v>
      </c>
      <c r="AV1483" s="12" t="s">
        <v>90</v>
      </c>
      <c r="AW1483" s="12" t="s">
        <v>42</v>
      </c>
      <c r="AX1483" s="12" t="s">
        <v>82</v>
      </c>
      <c r="AY1483" s="146" t="s">
        <v>135</v>
      </c>
    </row>
    <row r="1484" spans="2:65" s="13" customFormat="1" ht="11.25">
      <c r="B1484" s="151"/>
      <c r="D1484" s="145" t="s">
        <v>146</v>
      </c>
      <c r="E1484" s="152" t="s">
        <v>44</v>
      </c>
      <c r="F1484" s="153" t="s">
        <v>1251</v>
      </c>
      <c r="H1484" s="154">
        <v>0.3</v>
      </c>
      <c r="I1484" s="155"/>
      <c r="L1484" s="151"/>
      <c r="M1484" s="156"/>
      <c r="T1484" s="157"/>
      <c r="AT1484" s="152" t="s">
        <v>146</v>
      </c>
      <c r="AU1484" s="152" t="s">
        <v>92</v>
      </c>
      <c r="AV1484" s="13" t="s">
        <v>92</v>
      </c>
      <c r="AW1484" s="13" t="s">
        <v>42</v>
      </c>
      <c r="AX1484" s="13" t="s">
        <v>82</v>
      </c>
      <c r="AY1484" s="152" t="s">
        <v>135</v>
      </c>
    </row>
    <row r="1485" spans="2:65" s="12" customFormat="1" ht="11.25">
      <c r="B1485" s="144"/>
      <c r="D1485" s="145" t="s">
        <v>146</v>
      </c>
      <c r="E1485" s="146" t="s">
        <v>44</v>
      </c>
      <c r="F1485" s="147" t="s">
        <v>1252</v>
      </c>
      <c r="H1485" s="146" t="s">
        <v>44</v>
      </c>
      <c r="I1485" s="148"/>
      <c r="L1485" s="144"/>
      <c r="M1485" s="149"/>
      <c r="T1485" s="150"/>
      <c r="AT1485" s="146" t="s">
        <v>146</v>
      </c>
      <c r="AU1485" s="146" t="s">
        <v>92</v>
      </c>
      <c r="AV1485" s="12" t="s">
        <v>90</v>
      </c>
      <c r="AW1485" s="12" t="s">
        <v>42</v>
      </c>
      <c r="AX1485" s="12" t="s">
        <v>82</v>
      </c>
      <c r="AY1485" s="146" t="s">
        <v>135</v>
      </c>
    </row>
    <row r="1486" spans="2:65" s="13" customFormat="1" ht="11.25">
      <c r="B1486" s="151"/>
      <c r="D1486" s="145" t="s">
        <v>146</v>
      </c>
      <c r="E1486" s="152" t="s">
        <v>44</v>
      </c>
      <c r="F1486" s="153" t="s">
        <v>1137</v>
      </c>
      <c r="H1486" s="154">
        <v>0.432</v>
      </c>
      <c r="I1486" s="155"/>
      <c r="L1486" s="151"/>
      <c r="M1486" s="156"/>
      <c r="T1486" s="157"/>
      <c r="AT1486" s="152" t="s">
        <v>146</v>
      </c>
      <c r="AU1486" s="152" t="s">
        <v>92</v>
      </c>
      <c r="AV1486" s="13" t="s">
        <v>92</v>
      </c>
      <c r="AW1486" s="13" t="s">
        <v>42</v>
      </c>
      <c r="AX1486" s="13" t="s">
        <v>82</v>
      </c>
      <c r="AY1486" s="152" t="s">
        <v>135</v>
      </c>
    </row>
    <row r="1487" spans="2:65" s="14" customFormat="1" ht="11.25">
      <c r="B1487" s="158"/>
      <c r="D1487" s="145" t="s">
        <v>146</v>
      </c>
      <c r="E1487" s="159" t="s">
        <v>44</v>
      </c>
      <c r="F1487" s="160" t="s">
        <v>169</v>
      </c>
      <c r="H1487" s="161">
        <v>1.9319999999999999</v>
      </c>
      <c r="I1487" s="162"/>
      <c r="L1487" s="158"/>
      <c r="M1487" s="163"/>
      <c r="T1487" s="164"/>
      <c r="AT1487" s="159" t="s">
        <v>146</v>
      </c>
      <c r="AU1487" s="159" t="s">
        <v>92</v>
      </c>
      <c r="AV1487" s="14" t="s">
        <v>142</v>
      </c>
      <c r="AW1487" s="14" t="s">
        <v>42</v>
      </c>
      <c r="AX1487" s="14" t="s">
        <v>90</v>
      </c>
      <c r="AY1487" s="159" t="s">
        <v>135</v>
      </c>
    </row>
    <row r="1488" spans="2:65" s="1" customFormat="1" ht="16.5" customHeight="1">
      <c r="B1488" s="32"/>
      <c r="C1488" s="127" t="s">
        <v>1313</v>
      </c>
      <c r="D1488" s="127" t="s">
        <v>137</v>
      </c>
      <c r="E1488" s="128" t="s">
        <v>1314</v>
      </c>
      <c r="F1488" s="129" t="s">
        <v>1315</v>
      </c>
      <c r="G1488" s="130" t="s">
        <v>140</v>
      </c>
      <c r="H1488" s="131">
        <v>5.0999999999999996</v>
      </c>
      <c r="I1488" s="132"/>
      <c r="J1488" s="133">
        <f>ROUND(I1488*H1488,2)</f>
        <v>0</v>
      </c>
      <c r="K1488" s="129" t="s">
        <v>141</v>
      </c>
      <c r="L1488" s="32"/>
      <c r="M1488" s="134" t="s">
        <v>44</v>
      </c>
      <c r="N1488" s="135" t="s">
        <v>53</v>
      </c>
      <c r="P1488" s="136">
        <f>O1488*H1488</f>
        <v>0</v>
      </c>
      <c r="Q1488" s="136">
        <v>0</v>
      </c>
      <c r="R1488" s="136">
        <f>Q1488*H1488</f>
        <v>0</v>
      </c>
      <c r="S1488" s="136">
        <v>2.4500000000000002</v>
      </c>
      <c r="T1488" s="137">
        <f>S1488*H1488</f>
        <v>12.494999999999999</v>
      </c>
      <c r="AR1488" s="138" t="s">
        <v>90</v>
      </c>
      <c r="AT1488" s="138" t="s">
        <v>137</v>
      </c>
      <c r="AU1488" s="138" t="s">
        <v>92</v>
      </c>
      <c r="AY1488" s="16" t="s">
        <v>135</v>
      </c>
      <c r="BE1488" s="139">
        <f>IF(N1488="základní",J1488,0)</f>
        <v>0</v>
      </c>
      <c r="BF1488" s="139">
        <f>IF(N1488="snížená",J1488,0)</f>
        <v>0</v>
      </c>
      <c r="BG1488" s="139">
        <f>IF(N1488="zákl. přenesená",J1488,0)</f>
        <v>0</v>
      </c>
      <c r="BH1488" s="139">
        <f>IF(N1488="sníž. přenesená",J1488,0)</f>
        <v>0</v>
      </c>
      <c r="BI1488" s="139">
        <f>IF(N1488="nulová",J1488,0)</f>
        <v>0</v>
      </c>
      <c r="BJ1488" s="16" t="s">
        <v>90</v>
      </c>
      <c r="BK1488" s="139">
        <f>ROUND(I1488*H1488,2)</f>
        <v>0</v>
      </c>
      <c r="BL1488" s="16" t="s">
        <v>90</v>
      </c>
      <c r="BM1488" s="138" t="s">
        <v>1316</v>
      </c>
    </row>
    <row r="1489" spans="2:65" s="1" customFormat="1" ht="11.25">
      <c r="B1489" s="32"/>
      <c r="D1489" s="140" t="s">
        <v>144</v>
      </c>
      <c r="F1489" s="141" t="s">
        <v>1317</v>
      </c>
      <c r="I1489" s="142"/>
      <c r="L1489" s="32"/>
      <c r="M1489" s="143"/>
      <c r="T1489" s="53"/>
      <c r="AT1489" s="16" t="s">
        <v>144</v>
      </c>
      <c r="AU1489" s="16" t="s">
        <v>92</v>
      </c>
    </row>
    <row r="1490" spans="2:65" s="12" customFormat="1" ht="11.25">
      <c r="B1490" s="144"/>
      <c r="D1490" s="145" t="s">
        <v>146</v>
      </c>
      <c r="E1490" s="146" t="s">
        <v>44</v>
      </c>
      <c r="F1490" s="147" t="s">
        <v>147</v>
      </c>
      <c r="H1490" s="146" t="s">
        <v>44</v>
      </c>
      <c r="I1490" s="148"/>
      <c r="L1490" s="144"/>
      <c r="M1490" s="149"/>
      <c r="T1490" s="150"/>
      <c r="AT1490" s="146" t="s">
        <v>146</v>
      </c>
      <c r="AU1490" s="146" t="s">
        <v>92</v>
      </c>
      <c r="AV1490" s="12" t="s">
        <v>90</v>
      </c>
      <c r="AW1490" s="12" t="s">
        <v>42</v>
      </c>
      <c r="AX1490" s="12" t="s">
        <v>82</v>
      </c>
      <c r="AY1490" s="146" t="s">
        <v>135</v>
      </c>
    </row>
    <row r="1491" spans="2:65" s="12" customFormat="1" ht="11.25">
      <c r="B1491" s="144"/>
      <c r="D1491" s="145" t="s">
        <v>146</v>
      </c>
      <c r="E1491" s="146" t="s">
        <v>44</v>
      </c>
      <c r="F1491" s="147" t="s">
        <v>1318</v>
      </c>
      <c r="H1491" s="146" t="s">
        <v>44</v>
      </c>
      <c r="I1491" s="148"/>
      <c r="L1491" s="144"/>
      <c r="M1491" s="149"/>
      <c r="T1491" s="150"/>
      <c r="AT1491" s="146" t="s">
        <v>146</v>
      </c>
      <c r="AU1491" s="146" t="s">
        <v>92</v>
      </c>
      <c r="AV1491" s="12" t="s">
        <v>90</v>
      </c>
      <c r="AW1491" s="12" t="s">
        <v>42</v>
      </c>
      <c r="AX1491" s="12" t="s">
        <v>82</v>
      </c>
      <c r="AY1491" s="146" t="s">
        <v>135</v>
      </c>
    </row>
    <row r="1492" spans="2:65" s="13" customFormat="1" ht="11.25">
      <c r="B1492" s="151"/>
      <c r="D1492" s="145" t="s">
        <v>146</v>
      </c>
      <c r="E1492" s="152" t="s">
        <v>44</v>
      </c>
      <c r="F1492" s="153" t="s">
        <v>1139</v>
      </c>
      <c r="H1492" s="154">
        <v>5.0999999999999996</v>
      </c>
      <c r="I1492" s="155"/>
      <c r="L1492" s="151"/>
      <c r="M1492" s="156"/>
      <c r="T1492" s="157"/>
      <c r="AT1492" s="152" t="s">
        <v>146</v>
      </c>
      <c r="AU1492" s="152" t="s">
        <v>92</v>
      </c>
      <c r="AV1492" s="13" t="s">
        <v>92</v>
      </c>
      <c r="AW1492" s="13" t="s">
        <v>42</v>
      </c>
      <c r="AX1492" s="13" t="s">
        <v>90</v>
      </c>
      <c r="AY1492" s="152" t="s">
        <v>135</v>
      </c>
    </row>
    <row r="1493" spans="2:65" s="1" customFormat="1" ht="24.2" customHeight="1">
      <c r="B1493" s="32"/>
      <c r="C1493" s="127" t="s">
        <v>1319</v>
      </c>
      <c r="D1493" s="127" t="s">
        <v>137</v>
      </c>
      <c r="E1493" s="128" t="s">
        <v>1320</v>
      </c>
      <c r="F1493" s="129" t="s">
        <v>1321</v>
      </c>
      <c r="G1493" s="130" t="s">
        <v>152</v>
      </c>
      <c r="H1493" s="131">
        <v>12.032</v>
      </c>
      <c r="I1493" s="132"/>
      <c r="J1493" s="133">
        <f>ROUND(I1493*H1493,2)</f>
        <v>0</v>
      </c>
      <c r="K1493" s="129" t="s">
        <v>141</v>
      </c>
      <c r="L1493" s="32"/>
      <c r="M1493" s="134" t="s">
        <v>44</v>
      </c>
      <c r="N1493" s="135" t="s">
        <v>53</v>
      </c>
      <c r="P1493" s="136">
        <f>O1493*H1493</f>
        <v>0</v>
      </c>
      <c r="Q1493" s="136">
        <v>0</v>
      </c>
      <c r="R1493" s="136">
        <f>Q1493*H1493</f>
        <v>0</v>
      </c>
      <c r="S1493" s="136">
        <v>0</v>
      </c>
      <c r="T1493" s="137">
        <f>S1493*H1493</f>
        <v>0</v>
      </c>
      <c r="AR1493" s="138" t="s">
        <v>90</v>
      </c>
      <c r="AT1493" s="138" t="s">
        <v>137</v>
      </c>
      <c r="AU1493" s="138" t="s">
        <v>92</v>
      </c>
      <c r="AY1493" s="16" t="s">
        <v>135</v>
      </c>
      <c r="BE1493" s="139">
        <f>IF(N1493="základní",J1493,0)</f>
        <v>0</v>
      </c>
      <c r="BF1493" s="139">
        <f>IF(N1493="snížená",J1493,0)</f>
        <v>0</v>
      </c>
      <c r="BG1493" s="139">
        <f>IF(N1493="zákl. přenesená",J1493,0)</f>
        <v>0</v>
      </c>
      <c r="BH1493" s="139">
        <f>IF(N1493="sníž. přenesená",J1493,0)</f>
        <v>0</v>
      </c>
      <c r="BI1493" s="139">
        <f>IF(N1493="nulová",J1493,0)</f>
        <v>0</v>
      </c>
      <c r="BJ1493" s="16" t="s">
        <v>90</v>
      </c>
      <c r="BK1493" s="139">
        <f>ROUND(I1493*H1493,2)</f>
        <v>0</v>
      </c>
      <c r="BL1493" s="16" t="s">
        <v>90</v>
      </c>
      <c r="BM1493" s="138" t="s">
        <v>1322</v>
      </c>
    </row>
    <row r="1494" spans="2:65" s="1" customFormat="1" ht="11.25">
      <c r="B1494" s="32"/>
      <c r="D1494" s="140" t="s">
        <v>144</v>
      </c>
      <c r="F1494" s="141" t="s">
        <v>1323</v>
      </c>
      <c r="I1494" s="142"/>
      <c r="L1494" s="32"/>
      <c r="M1494" s="143"/>
      <c r="T1494" s="53"/>
      <c r="AT1494" s="16" t="s">
        <v>144</v>
      </c>
      <c r="AU1494" s="16" t="s">
        <v>92</v>
      </c>
    </row>
    <row r="1495" spans="2:65" s="12" customFormat="1" ht="11.25">
      <c r="B1495" s="144"/>
      <c r="D1495" s="145" t="s">
        <v>146</v>
      </c>
      <c r="E1495" s="146" t="s">
        <v>44</v>
      </c>
      <c r="F1495" s="147" t="s">
        <v>252</v>
      </c>
      <c r="H1495" s="146" t="s">
        <v>44</v>
      </c>
      <c r="I1495" s="148"/>
      <c r="L1495" s="144"/>
      <c r="M1495" s="149"/>
      <c r="T1495" s="150"/>
      <c r="AT1495" s="146" t="s">
        <v>146</v>
      </c>
      <c r="AU1495" s="146" t="s">
        <v>92</v>
      </c>
      <c r="AV1495" s="12" t="s">
        <v>90</v>
      </c>
      <c r="AW1495" s="12" t="s">
        <v>42</v>
      </c>
      <c r="AX1495" s="12" t="s">
        <v>82</v>
      </c>
      <c r="AY1495" s="146" t="s">
        <v>135</v>
      </c>
    </row>
    <row r="1496" spans="2:65" s="12" customFormat="1" ht="11.25">
      <c r="B1496" s="144"/>
      <c r="D1496" s="145" t="s">
        <v>146</v>
      </c>
      <c r="E1496" s="146" t="s">
        <v>44</v>
      </c>
      <c r="F1496" s="147" t="s">
        <v>147</v>
      </c>
      <c r="H1496" s="146" t="s">
        <v>44</v>
      </c>
      <c r="I1496" s="148"/>
      <c r="L1496" s="144"/>
      <c r="M1496" s="149"/>
      <c r="T1496" s="150"/>
      <c r="AT1496" s="146" t="s">
        <v>146</v>
      </c>
      <c r="AU1496" s="146" t="s">
        <v>92</v>
      </c>
      <c r="AV1496" s="12" t="s">
        <v>90</v>
      </c>
      <c r="AW1496" s="12" t="s">
        <v>42</v>
      </c>
      <c r="AX1496" s="12" t="s">
        <v>82</v>
      </c>
      <c r="AY1496" s="146" t="s">
        <v>135</v>
      </c>
    </row>
    <row r="1497" spans="2:65" s="12" customFormat="1" ht="22.5">
      <c r="B1497" s="144"/>
      <c r="D1497" s="145" t="s">
        <v>146</v>
      </c>
      <c r="E1497" s="146" t="s">
        <v>44</v>
      </c>
      <c r="F1497" s="147" t="s">
        <v>1324</v>
      </c>
      <c r="H1497" s="146" t="s">
        <v>44</v>
      </c>
      <c r="I1497" s="148"/>
      <c r="L1497" s="144"/>
      <c r="M1497" s="149"/>
      <c r="T1497" s="150"/>
      <c r="AT1497" s="146" t="s">
        <v>146</v>
      </c>
      <c r="AU1497" s="146" t="s">
        <v>92</v>
      </c>
      <c r="AV1497" s="12" t="s">
        <v>90</v>
      </c>
      <c r="AW1497" s="12" t="s">
        <v>42</v>
      </c>
      <c r="AX1497" s="12" t="s">
        <v>82</v>
      </c>
      <c r="AY1497" s="146" t="s">
        <v>135</v>
      </c>
    </row>
    <row r="1498" spans="2:65" s="13" customFormat="1" ht="11.25">
      <c r="B1498" s="151"/>
      <c r="D1498" s="145" t="s">
        <v>146</v>
      </c>
      <c r="E1498" s="152" t="s">
        <v>44</v>
      </c>
      <c r="F1498" s="153" t="s">
        <v>254</v>
      </c>
      <c r="H1498" s="154">
        <v>1.992</v>
      </c>
      <c r="I1498" s="155"/>
      <c r="L1498" s="151"/>
      <c r="M1498" s="156"/>
      <c r="T1498" s="157"/>
      <c r="AT1498" s="152" t="s">
        <v>146</v>
      </c>
      <c r="AU1498" s="152" t="s">
        <v>92</v>
      </c>
      <c r="AV1498" s="13" t="s">
        <v>92</v>
      </c>
      <c r="AW1498" s="13" t="s">
        <v>42</v>
      </c>
      <c r="AX1498" s="13" t="s">
        <v>82</v>
      </c>
      <c r="AY1498" s="152" t="s">
        <v>135</v>
      </c>
    </row>
    <row r="1499" spans="2:65" s="12" customFormat="1" ht="11.25">
      <c r="B1499" s="144"/>
      <c r="D1499" s="145" t="s">
        <v>146</v>
      </c>
      <c r="E1499" s="146" t="s">
        <v>44</v>
      </c>
      <c r="F1499" s="147" t="s">
        <v>1325</v>
      </c>
      <c r="H1499" s="146" t="s">
        <v>44</v>
      </c>
      <c r="I1499" s="148"/>
      <c r="L1499" s="144"/>
      <c r="M1499" s="149"/>
      <c r="T1499" s="150"/>
      <c r="AT1499" s="146" t="s">
        <v>146</v>
      </c>
      <c r="AU1499" s="146" t="s">
        <v>92</v>
      </c>
      <c r="AV1499" s="12" t="s">
        <v>90</v>
      </c>
      <c r="AW1499" s="12" t="s">
        <v>42</v>
      </c>
      <c r="AX1499" s="12" t="s">
        <v>82</v>
      </c>
      <c r="AY1499" s="146" t="s">
        <v>135</v>
      </c>
    </row>
    <row r="1500" spans="2:65" s="13" customFormat="1" ht="11.25">
      <c r="B1500" s="151"/>
      <c r="D1500" s="145" t="s">
        <v>146</v>
      </c>
      <c r="E1500" s="152" t="s">
        <v>44</v>
      </c>
      <c r="F1500" s="153" t="s">
        <v>256</v>
      </c>
      <c r="H1500" s="154">
        <v>0.498</v>
      </c>
      <c r="I1500" s="155"/>
      <c r="L1500" s="151"/>
      <c r="M1500" s="156"/>
      <c r="T1500" s="157"/>
      <c r="AT1500" s="152" t="s">
        <v>146</v>
      </c>
      <c r="AU1500" s="152" t="s">
        <v>92</v>
      </c>
      <c r="AV1500" s="13" t="s">
        <v>92</v>
      </c>
      <c r="AW1500" s="13" t="s">
        <v>42</v>
      </c>
      <c r="AX1500" s="13" t="s">
        <v>82</v>
      </c>
      <c r="AY1500" s="152" t="s">
        <v>135</v>
      </c>
    </row>
    <row r="1501" spans="2:65" s="12" customFormat="1" ht="22.5">
      <c r="B1501" s="144"/>
      <c r="D1501" s="145" t="s">
        <v>146</v>
      </c>
      <c r="E1501" s="146" t="s">
        <v>44</v>
      </c>
      <c r="F1501" s="147" t="s">
        <v>1326</v>
      </c>
      <c r="H1501" s="146" t="s">
        <v>44</v>
      </c>
      <c r="I1501" s="148"/>
      <c r="L1501" s="144"/>
      <c r="M1501" s="149"/>
      <c r="T1501" s="150"/>
      <c r="AT1501" s="146" t="s">
        <v>146</v>
      </c>
      <c r="AU1501" s="146" t="s">
        <v>92</v>
      </c>
      <c r="AV1501" s="12" t="s">
        <v>90</v>
      </c>
      <c r="AW1501" s="12" t="s">
        <v>42</v>
      </c>
      <c r="AX1501" s="12" t="s">
        <v>82</v>
      </c>
      <c r="AY1501" s="146" t="s">
        <v>135</v>
      </c>
    </row>
    <row r="1502" spans="2:65" s="13" customFormat="1" ht="11.25">
      <c r="B1502" s="151"/>
      <c r="D1502" s="145" t="s">
        <v>146</v>
      </c>
      <c r="E1502" s="152" t="s">
        <v>44</v>
      </c>
      <c r="F1502" s="153" t="s">
        <v>258</v>
      </c>
      <c r="H1502" s="154">
        <v>8.4659999999999993</v>
      </c>
      <c r="I1502" s="155"/>
      <c r="L1502" s="151"/>
      <c r="M1502" s="156"/>
      <c r="T1502" s="157"/>
      <c r="AT1502" s="152" t="s">
        <v>146</v>
      </c>
      <c r="AU1502" s="152" t="s">
        <v>92</v>
      </c>
      <c r="AV1502" s="13" t="s">
        <v>92</v>
      </c>
      <c r="AW1502" s="13" t="s">
        <v>42</v>
      </c>
      <c r="AX1502" s="13" t="s">
        <v>82</v>
      </c>
      <c r="AY1502" s="152" t="s">
        <v>135</v>
      </c>
    </row>
    <row r="1503" spans="2:65" s="12" customFormat="1" ht="22.5">
      <c r="B1503" s="144"/>
      <c r="D1503" s="145" t="s">
        <v>146</v>
      </c>
      <c r="E1503" s="146" t="s">
        <v>44</v>
      </c>
      <c r="F1503" s="147" t="s">
        <v>1327</v>
      </c>
      <c r="H1503" s="146" t="s">
        <v>44</v>
      </c>
      <c r="I1503" s="148"/>
      <c r="L1503" s="144"/>
      <c r="M1503" s="149"/>
      <c r="T1503" s="150"/>
      <c r="AT1503" s="146" t="s">
        <v>146</v>
      </c>
      <c r="AU1503" s="146" t="s">
        <v>92</v>
      </c>
      <c r="AV1503" s="12" t="s">
        <v>90</v>
      </c>
      <c r="AW1503" s="12" t="s">
        <v>42</v>
      </c>
      <c r="AX1503" s="12" t="s">
        <v>82</v>
      </c>
      <c r="AY1503" s="146" t="s">
        <v>135</v>
      </c>
    </row>
    <row r="1504" spans="2:65" s="13" customFormat="1" ht="11.25">
      <c r="B1504" s="151"/>
      <c r="D1504" s="145" t="s">
        <v>146</v>
      </c>
      <c r="E1504" s="152" t="s">
        <v>44</v>
      </c>
      <c r="F1504" s="153" t="s">
        <v>260</v>
      </c>
      <c r="H1504" s="154">
        <v>1.0760000000000001</v>
      </c>
      <c r="I1504" s="155"/>
      <c r="L1504" s="151"/>
      <c r="M1504" s="156"/>
      <c r="T1504" s="157"/>
      <c r="AT1504" s="152" t="s">
        <v>146</v>
      </c>
      <c r="AU1504" s="152" t="s">
        <v>92</v>
      </c>
      <c r="AV1504" s="13" t="s">
        <v>92</v>
      </c>
      <c r="AW1504" s="13" t="s">
        <v>42</v>
      </c>
      <c r="AX1504" s="13" t="s">
        <v>82</v>
      </c>
      <c r="AY1504" s="152" t="s">
        <v>135</v>
      </c>
    </row>
    <row r="1505" spans="2:65" s="14" customFormat="1" ht="11.25">
      <c r="B1505" s="158"/>
      <c r="D1505" s="145" t="s">
        <v>146</v>
      </c>
      <c r="E1505" s="159" t="s">
        <v>44</v>
      </c>
      <c r="F1505" s="160" t="s">
        <v>169</v>
      </c>
      <c r="H1505" s="161">
        <v>12.032</v>
      </c>
      <c r="I1505" s="162"/>
      <c r="L1505" s="158"/>
      <c r="M1505" s="163"/>
      <c r="T1505" s="164"/>
      <c r="AT1505" s="159" t="s">
        <v>146</v>
      </c>
      <c r="AU1505" s="159" t="s">
        <v>92</v>
      </c>
      <c r="AV1505" s="14" t="s">
        <v>142</v>
      </c>
      <c r="AW1505" s="14" t="s">
        <v>42</v>
      </c>
      <c r="AX1505" s="14" t="s">
        <v>90</v>
      </c>
      <c r="AY1505" s="159" t="s">
        <v>135</v>
      </c>
    </row>
    <row r="1506" spans="2:65" s="1" customFormat="1" ht="37.9" customHeight="1">
      <c r="B1506" s="32"/>
      <c r="C1506" s="127" t="s">
        <v>1328</v>
      </c>
      <c r="D1506" s="127" t="s">
        <v>137</v>
      </c>
      <c r="E1506" s="128" t="s">
        <v>1329</v>
      </c>
      <c r="F1506" s="129" t="s">
        <v>1330</v>
      </c>
      <c r="G1506" s="130" t="s">
        <v>152</v>
      </c>
      <c r="H1506" s="131">
        <v>108.285</v>
      </c>
      <c r="I1506" s="132"/>
      <c r="J1506" s="133">
        <f>ROUND(I1506*H1506,2)</f>
        <v>0</v>
      </c>
      <c r="K1506" s="129" t="s">
        <v>141</v>
      </c>
      <c r="L1506" s="32"/>
      <c r="M1506" s="134" t="s">
        <v>44</v>
      </c>
      <c r="N1506" s="135" t="s">
        <v>53</v>
      </c>
      <c r="P1506" s="136">
        <f>O1506*H1506</f>
        <v>0</v>
      </c>
      <c r="Q1506" s="136">
        <v>0</v>
      </c>
      <c r="R1506" s="136">
        <f>Q1506*H1506</f>
        <v>0</v>
      </c>
      <c r="S1506" s="136">
        <v>0</v>
      </c>
      <c r="T1506" s="137">
        <f>S1506*H1506</f>
        <v>0</v>
      </c>
      <c r="AR1506" s="138" t="s">
        <v>90</v>
      </c>
      <c r="AT1506" s="138" t="s">
        <v>137</v>
      </c>
      <c r="AU1506" s="138" t="s">
        <v>92</v>
      </c>
      <c r="AY1506" s="16" t="s">
        <v>135</v>
      </c>
      <c r="BE1506" s="139">
        <f>IF(N1506="základní",J1506,0)</f>
        <v>0</v>
      </c>
      <c r="BF1506" s="139">
        <f>IF(N1506="snížená",J1506,0)</f>
        <v>0</v>
      </c>
      <c r="BG1506" s="139">
        <f>IF(N1506="zákl. přenesená",J1506,0)</f>
        <v>0</v>
      </c>
      <c r="BH1506" s="139">
        <f>IF(N1506="sníž. přenesená",J1506,0)</f>
        <v>0</v>
      </c>
      <c r="BI1506" s="139">
        <f>IF(N1506="nulová",J1506,0)</f>
        <v>0</v>
      </c>
      <c r="BJ1506" s="16" t="s">
        <v>90</v>
      </c>
      <c r="BK1506" s="139">
        <f>ROUND(I1506*H1506,2)</f>
        <v>0</v>
      </c>
      <c r="BL1506" s="16" t="s">
        <v>90</v>
      </c>
      <c r="BM1506" s="138" t="s">
        <v>1331</v>
      </c>
    </row>
    <row r="1507" spans="2:65" s="1" customFormat="1" ht="11.25">
      <c r="B1507" s="32"/>
      <c r="D1507" s="140" t="s">
        <v>144</v>
      </c>
      <c r="F1507" s="141" t="s">
        <v>1332</v>
      </c>
      <c r="I1507" s="142"/>
      <c r="L1507" s="32"/>
      <c r="M1507" s="143"/>
      <c r="T1507" s="53"/>
      <c r="AT1507" s="16" t="s">
        <v>144</v>
      </c>
      <c r="AU1507" s="16" t="s">
        <v>92</v>
      </c>
    </row>
    <row r="1508" spans="2:65" s="12" customFormat="1" ht="11.25">
      <c r="B1508" s="144"/>
      <c r="D1508" s="145" t="s">
        <v>146</v>
      </c>
      <c r="E1508" s="146" t="s">
        <v>44</v>
      </c>
      <c r="F1508" s="147" t="s">
        <v>252</v>
      </c>
      <c r="H1508" s="146" t="s">
        <v>44</v>
      </c>
      <c r="I1508" s="148"/>
      <c r="L1508" s="144"/>
      <c r="M1508" s="149"/>
      <c r="T1508" s="150"/>
      <c r="AT1508" s="146" t="s">
        <v>146</v>
      </c>
      <c r="AU1508" s="146" t="s">
        <v>92</v>
      </c>
      <c r="AV1508" s="12" t="s">
        <v>90</v>
      </c>
      <c r="AW1508" s="12" t="s">
        <v>42</v>
      </c>
      <c r="AX1508" s="12" t="s">
        <v>82</v>
      </c>
      <c r="AY1508" s="146" t="s">
        <v>135</v>
      </c>
    </row>
    <row r="1509" spans="2:65" s="12" customFormat="1" ht="11.25">
      <c r="B1509" s="144"/>
      <c r="D1509" s="145" t="s">
        <v>146</v>
      </c>
      <c r="E1509" s="146" t="s">
        <v>44</v>
      </c>
      <c r="F1509" s="147" t="s">
        <v>147</v>
      </c>
      <c r="H1509" s="146" t="s">
        <v>44</v>
      </c>
      <c r="I1509" s="148"/>
      <c r="L1509" s="144"/>
      <c r="M1509" s="149"/>
      <c r="T1509" s="150"/>
      <c r="AT1509" s="146" t="s">
        <v>146</v>
      </c>
      <c r="AU1509" s="146" t="s">
        <v>92</v>
      </c>
      <c r="AV1509" s="12" t="s">
        <v>90</v>
      </c>
      <c r="AW1509" s="12" t="s">
        <v>42</v>
      </c>
      <c r="AX1509" s="12" t="s">
        <v>82</v>
      </c>
      <c r="AY1509" s="146" t="s">
        <v>135</v>
      </c>
    </row>
    <row r="1510" spans="2:65" s="12" customFormat="1" ht="22.5">
      <c r="B1510" s="144"/>
      <c r="D1510" s="145" t="s">
        <v>146</v>
      </c>
      <c r="E1510" s="146" t="s">
        <v>44</v>
      </c>
      <c r="F1510" s="147" t="s">
        <v>1333</v>
      </c>
      <c r="H1510" s="146" t="s">
        <v>44</v>
      </c>
      <c r="I1510" s="148"/>
      <c r="L1510" s="144"/>
      <c r="M1510" s="149"/>
      <c r="T1510" s="150"/>
      <c r="AT1510" s="146" t="s">
        <v>146</v>
      </c>
      <c r="AU1510" s="146" t="s">
        <v>92</v>
      </c>
      <c r="AV1510" s="12" t="s">
        <v>90</v>
      </c>
      <c r="AW1510" s="12" t="s">
        <v>42</v>
      </c>
      <c r="AX1510" s="12" t="s">
        <v>82</v>
      </c>
      <c r="AY1510" s="146" t="s">
        <v>135</v>
      </c>
    </row>
    <row r="1511" spans="2:65" s="13" customFormat="1" ht="11.25">
      <c r="B1511" s="151"/>
      <c r="D1511" s="145" t="s">
        <v>146</v>
      </c>
      <c r="E1511" s="152" t="s">
        <v>44</v>
      </c>
      <c r="F1511" s="153" t="s">
        <v>1334</v>
      </c>
      <c r="H1511" s="154">
        <v>17.928000000000001</v>
      </c>
      <c r="I1511" s="155"/>
      <c r="L1511" s="151"/>
      <c r="M1511" s="156"/>
      <c r="T1511" s="157"/>
      <c r="AT1511" s="152" t="s">
        <v>146</v>
      </c>
      <c r="AU1511" s="152" t="s">
        <v>92</v>
      </c>
      <c r="AV1511" s="13" t="s">
        <v>92</v>
      </c>
      <c r="AW1511" s="13" t="s">
        <v>42</v>
      </c>
      <c r="AX1511" s="13" t="s">
        <v>82</v>
      </c>
      <c r="AY1511" s="152" t="s">
        <v>135</v>
      </c>
    </row>
    <row r="1512" spans="2:65" s="12" customFormat="1" ht="22.5">
      <c r="B1512" s="144"/>
      <c r="D1512" s="145" t="s">
        <v>146</v>
      </c>
      <c r="E1512" s="146" t="s">
        <v>44</v>
      </c>
      <c r="F1512" s="147" t="s">
        <v>1335</v>
      </c>
      <c r="H1512" s="146" t="s">
        <v>44</v>
      </c>
      <c r="I1512" s="148"/>
      <c r="L1512" s="144"/>
      <c r="M1512" s="149"/>
      <c r="T1512" s="150"/>
      <c r="AT1512" s="146" t="s">
        <v>146</v>
      </c>
      <c r="AU1512" s="146" t="s">
        <v>92</v>
      </c>
      <c r="AV1512" s="12" t="s">
        <v>90</v>
      </c>
      <c r="AW1512" s="12" t="s">
        <v>42</v>
      </c>
      <c r="AX1512" s="12" t="s">
        <v>82</v>
      </c>
      <c r="AY1512" s="146" t="s">
        <v>135</v>
      </c>
    </row>
    <row r="1513" spans="2:65" s="13" customFormat="1" ht="11.25">
      <c r="B1513" s="151"/>
      <c r="D1513" s="145" t="s">
        <v>146</v>
      </c>
      <c r="E1513" s="152" t="s">
        <v>44</v>
      </c>
      <c r="F1513" s="153" t="s">
        <v>1336</v>
      </c>
      <c r="H1513" s="154">
        <v>4.4820000000000002</v>
      </c>
      <c r="I1513" s="155"/>
      <c r="L1513" s="151"/>
      <c r="M1513" s="156"/>
      <c r="T1513" s="157"/>
      <c r="AT1513" s="152" t="s">
        <v>146</v>
      </c>
      <c r="AU1513" s="152" t="s">
        <v>92</v>
      </c>
      <c r="AV1513" s="13" t="s">
        <v>92</v>
      </c>
      <c r="AW1513" s="13" t="s">
        <v>42</v>
      </c>
      <c r="AX1513" s="13" t="s">
        <v>82</v>
      </c>
      <c r="AY1513" s="152" t="s">
        <v>135</v>
      </c>
    </row>
    <row r="1514" spans="2:65" s="12" customFormat="1" ht="33.75">
      <c r="B1514" s="144"/>
      <c r="D1514" s="145" t="s">
        <v>146</v>
      </c>
      <c r="E1514" s="146" t="s">
        <v>44</v>
      </c>
      <c r="F1514" s="147" t="s">
        <v>1337</v>
      </c>
      <c r="H1514" s="146" t="s">
        <v>44</v>
      </c>
      <c r="I1514" s="148"/>
      <c r="L1514" s="144"/>
      <c r="M1514" s="149"/>
      <c r="T1514" s="150"/>
      <c r="AT1514" s="146" t="s">
        <v>146</v>
      </c>
      <c r="AU1514" s="146" t="s">
        <v>92</v>
      </c>
      <c r="AV1514" s="12" t="s">
        <v>90</v>
      </c>
      <c r="AW1514" s="12" t="s">
        <v>42</v>
      </c>
      <c r="AX1514" s="12" t="s">
        <v>82</v>
      </c>
      <c r="AY1514" s="146" t="s">
        <v>135</v>
      </c>
    </row>
    <row r="1515" spans="2:65" s="13" customFormat="1" ht="11.25">
      <c r="B1515" s="151"/>
      <c r="D1515" s="145" t="s">
        <v>146</v>
      </c>
      <c r="E1515" s="152" t="s">
        <v>44</v>
      </c>
      <c r="F1515" s="153" t="s">
        <v>1338</v>
      </c>
      <c r="H1515" s="154">
        <v>76.194000000000003</v>
      </c>
      <c r="I1515" s="155"/>
      <c r="L1515" s="151"/>
      <c r="M1515" s="156"/>
      <c r="T1515" s="157"/>
      <c r="AT1515" s="152" t="s">
        <v>146</v>
      </c>
      <c r="AU1515" s="152" t="s">
        <v>92</v>
      </c>
      <c r="AV1515" s="13" t="s">
        <v>92</v>
      </c>
      <c r="AW1515" s="13" t="s">
        <v>42</v>
      </c>
      <c r="AX1515" s="13" t="s">
        <v>82</v>
      </c>
      <c r="AY1515" s="152" t="s">
        <v>135</v>
      </c>
    </row>
    <row r="1516" spans="2:65" s="12" customFormat="1" ht="22.5">
      <c r="B1516" s="144"/>
      <c r="D1516" s="145" t="s">
        <v>146</v>
      </c>
      <c r="E1516" s="146" t="s">
        <v>44</v>
      </c>
      <c r="F1516" s="147" t="s">
        <v>1339</v>
      </c>
      <c r="H1516" s="146" t="s">
        <v>44</v>
      </c>
      <c r="I1516" s="148"/>
      <c r="L1516" s="144"/>
      <c r="M1516" s="149"/>
      <c r="T1516" s="150"/>
      <c r="AT1516" s="146" t="s">
        <v>146</v>
      </c>
      <c r="AU1516" s="146" t="s">
        <v>92</v>
      </c>
      <c r="AV1516" s="12" t="s">
        <v>90</v>
      </c>
      <c r="AW1516" s="12" t="s">
        <v>42</v>
      </c>
      <c r="AX1516" s="12" t="s">
        <v>82</v>
      </c>
      <c r="AY1516" s="146" t="s">
        <v>135</v>
      </c>
    </row>
    <row r="1517" spans="2:65" s="13" customFormat="1" ht="11.25">
      <c r="B1517" s="151"/>
      <c r="D1517" s="145" t="s">
        <v>146</v>
      </c>
      <c r="E1517" s="152" t="s">
        <v>44</v>
      </c>
      <c r="F1517" s="153" t="s">
        <v>1340</v>
      </c>
      <c r="H1517" s="154">
        <v>9.6809999999999992</v>
      </c>
      <c r="I1517" s="155"/>
      <c r="L1517" s="151"/>
      <c r="M1517" s="156"/>
      <c r="T1517" s="157"/>
      <c r="AT1517" s="152" t="s">
        <v>146</v>
      </c>
      <c r="AU1517" s="152" t="s">
        <v>92</v>
      </c>
      <c r="AV1517" s="13" t="s">
        <v>92</v>
      </c>
      <c r="AW1517" s="13" t="s">
        <v>42</v>
      </c>
      <c r="AX1517" s="13" t="s">
        <v>82</v>
      </c>
      <c r="AY1517" s="152" t="s">
        <v>135</v>
      </c>
    </row>
    <row r="1518" spans="2:65" s="14" customFormat="1" ht="11.25">
      <c r="B1518" s="158"/>
      <c r="D1518" s="145" t="s">
        <v>146</v>
      </c>
      <c r="E1518" s="159" t="s">
        <v>44</v>
      </c>
      <c r="F1518" s="160" t="s">
        <v>169</v>
      </c>
      <c r="H1518" s="161">
        <v>108.285</v>
      </c>
      <c r="I1518" s="162"/>
      <c r="L1518" s="158"/>
      <c r="M1518" s="163"/>
      <c r="T1518" s="164"/>
      <c r="AT1518" s="159" t="s">
        <v>146</v>
      </c>
      <c r="AU1518" s="159" t="s">
        <v>92</v>
      </c>
      <c r="AV1518" s="14" t="s">
        <v>142</v>
      </c>
      <c r="AW1518" s="14" t="s">
        <v>42</v>
      </c>
      <c r="AX1518" s="14" t="s">
        <v>90</v>
      </c>
      <c r="AY1518" s="159" t="s">
        <v>135</v>
      </c>
    </row>
    <row r="1519" spans="2:65" s="11" customFormat="1" ht="22.9" customHeight="1">
      <c r="B1519" s="115"/>
      <c r="D1519" s="116" t="s">
        <v>81</v>
      </c>
      <c r="E1519" s="125" t="s">
        <v>1341</v>
      </c>
      <c r="F1519" s="125" t="s">
        <v>1342</v>
      </c>
      <c r="I1519" s="118"/>
      <c r="J1519" s="126">
        <f>BK1519</f>
        <v>0</v>
      </c>
      <c r="L1519" s="115"/>
      <c r="M1519" s="120"/>
      <c r="P1519" s="121">
        <f>SUM(P1520:P1607)</f>
        <v>0</v>
      </c>
      <c r="R1519" s="121">
        <f>SUM(R1520:R1607)</f>
        <v>0</v>
      </c>
      <c r="T1519" s="122">
        <f>SUM(T1520:T1607)</f>
        <v>0</v>
      </c>
      <c r="AR1519" s="116" t="s">
        <v>158</v>
      </c>
      <c r="AT1519" s="123" t="s">
        <v>81</v>
      </c>
      <c r="AU1519" s="123" t="s">
        <v>90</v>
      </c>
      <c r="AY1519" s="116" t="s">
        <v>135</v>
      </c>
      <c r="BK1519" s="124">
        <f>SUM(BK1520:BK1607)</f>
        <v>0</v>
      </c>
    </row>
    <row r="1520" spans="2:65" s="1" customFormat="1" ht="24.2" customHeight="1">
      <c r="B1520" s="32"/>
      <c r="C1520" s="127" t="s">
        <v>1343</v>
      </c>
      <c r="D1520" s="127" t="s">
        <v>137</v>
      </c>
      <c r="E1520" s="128" t="s">
        <v>1344</v>
      </c>
      <c r="F1520" s="129" t="s">
        <v>1345</v>
      </c>
      <c r="G1520" s="130" t="s">
        <v>191</v>
      </c>
      <c r="H1520" s="131">
        <v>1</v>
      </c>
      <c r="I1520" s="132"/>
      <c r="J1520" s="133">
        <f>ROUND(I1520*H1520,2)</f>
        <v>0</v>
      </c>
      <c r="K1520" s="129" t="s">
        <v>216</v>
      </c>
      <c r="L1520" s="32"/>
      <c r="M1520" s="134" t="s">
        <v>44</v>
      </c>
      <c r="N1520" s="135" t="s">
        <v>53</v>
      </c>
      <c r="P1520" s="136">
        <f>O1520*H1520</f>
        <v>0</v>
      </c>
      <c r="Q1520" s="136">
        <v>0</v>
      </c>
      <c r="R1520" s="136">
        <f>Q1520*H1520</f>
        <v>0</v>
      </c>
      <c r="S1520" s="136">
        <v>0</v>
      </c>
      <c r="T1520" s="137">
        <f>S1520*H1520</f>
        <v>0</v>
      </c>
      <c r="AR1520" s="138" t="s">
        <v>90</v>
      </c>
      <c r="AT1520" s="138" t="s">
        <v>137</v>
      </c>
      <c r="AU1520" s="138" t="s">
        <v>92</v>
      </c>
      <c r="AY1520" s="16" t="s">
        <v>135</v>
      </c>
      <c r="BE1520" s="139">
        <f>IF(N1520="základní",J1520,0)</f>
        <v>0</v>
      </c>
      <c r="BF1520" s="139">
        <f>IF(N1520="snížená",J1520,0)</f>
        <v>0</v>
      </c>
      <c r="BG1520" s="139">
        <f>IF(N1520="zákl. přenesená",J1520,0)</f>
        <v>0</v>
      </c>
      <c r="BH1520" s="139">
        <f>IF(N1520="sníž. přenesená",J1520,0)</f>
        <v>0</v>
      </c>
      <c r="BI1520" s="139">
        <f>IF(N1520="nulová",J1520,0)</f>
        <v>0</v>
      </c>
      <c r="BJ1520" s="16" t="s">
        <v>90</v>
      </c>
      <c r="BK1520" s="139">
        <f>ROUND(I1520*H1520,2)</f>
        <v>0</v>
      </c>
      <c r="BL1520" s="16" t="s">
        <v>90</v>
      </c>
      <c r="BM1520" s="138" t="s">
        <v>1346</v>
      </c>
    </row>
    <row r="1521" spans="2:65" s="12" customFormat="1" ht="11.25">
      <c r="B1521" s="144"/>
      <c r="D1521" s="145" t="s">
        <v>146</v>
      </c>
      <c r="E1521" s="146" t="s">
        <v>44</v>
      </c>
      <c r="F1521" s="147" t="s">
        <v>252</v>
      </c>
      <c r="H1521" s="146" t="s">
        <v>44</v>
      </c>
      <c r="I1521" s="148"/>
      <c r="L1521" s="144"/>
      <c r="M1521" s="149"/>
      <c r="T1521" s="150"/>
      <c r="AT1521" s="146" t="s">
        <v>146</v>
      </c>
      <c r="AU1521" s="146" t="s">
        <v>92</v>
      </c>
      <c r="AV1521" s="12" t="s">
        <v>90</v>
      </c>
      <c r="AW1521" s="12" t="s">
        <v>42</v>
      </c>
      <c r="AX1521" s="12" t="s">
        <v>82</v>
      </c>
      <c r="AY1521" s="146" t="s">
        <v>135</v>
      </c>
    </row>
    <row r="1522" spans="2:65" s="12" customFormat="1" ht="11.25">
      <c r="B1522" s="144"/>
      <c r="D1522" s="145" t="s">
        <v>146</v>
      </c>
      <c r="E1522" s="146" t="s">
        <v>44</v>
      </c>
      <c r="F1522" s="147" t="s">
        <v>1347</v>
      </c>
      <c r="H1522" s="146" t="s">
        <v>44</v>
      </c>
      <c r="I1522" s="148"/>
      <c r="L1522" s="144"/>
      <c r="M1522" s="149"/>
      <c r="T1522" s="150"/>
      <c r="AT1522" s="146" t="s">
        <v>146</v>
      </c>
      <c r="AU1522" s="146" t="s">
        <v>92</v>
      </c>
      <c r="AV1522" s="12" t="s">
        <v>90</v>
      </c>
      <c r="AW1522" s="12" t="s">
        <v>42</v>
      </c>
      <c r="AX1522" s="12" t="s">
        <v>82</v>
      </c>
      <c r="AY1522" s="146" t="s">
        <v>135</v>
      </c>
    </row>
    <row r="1523" spans="2:65" s="13" customFormat="1" ht="11.25">
      <c r="B1523" s="151"/>
      <c r="D1523" s="145" t="s">
        <v>146</v>
      </c>
      <c r="E1523" s="152" t="s">
        <v>44</v>
      </c>
      <c r="F1523" s="153" t="s">
        <v>90</v>
      </c>
      <c r="H1523" s="154">
        <v>1</v>
      </c>
      <c r="I1523" s="155"/>
      <c r="L1523" s="151"/>
      <c r="M1523" s="156"/>
      <c r="T1523" s="157"/>
      <c r="AT1523" s="152" t="s">
        <v>146</v>
      </c>
      <c r="AU1523" s="152" t="s">
        <v>92</v>
      </c>
      <c r="AV1523" s="13" t="s">
        <v>92</v>
      </c>
      <c r="AW1523" s="13" t="s">
        <v>42</v>
      </c>
      <c r="AX1523" s="13" t="s">
        <v>90</v>
      </c>
      <c r="AY1523" s="152" t="s">
        <v>135</v>
      </c>
    </row>
    <row r="1524" spans="2:65" s="1" customFormat="1" ht="37.9" customHeight="1">
      <c r="B1524" s="32"/>
      <c r="C1524" s="166" t="s">
        <v>1348</v>
      </c>
      <c r="D1524" s="166" t="s">
        <v>209</v>
      </c>
      <c r="E1524" s="167" t="s">
        <v>1349</v>
      </c>
      <c r="F1524" s="168" t="s">
        <v>1350</v>
      </c>
      <c r="G1524" s="169" t="s">
        <v>191</v>
      </c>
      <c r="H1524" s="170">
        <v>1</v>
      </c>
      <c r="I1524" s="171"/>
      <c r="J1524" s="172">
        <f>ROUND(I1524*H1524,2)</f>
        <v>0</v>
      </c>
      <c r="K1524" s="168" t="s">
        <v>216</v>
      </c>
      <c r="L1524" s="173"/>
      <c r="M1524" s="174" t="s">
        <v>44</v>
      </c>
      <c r="N1524" s="175" t="s">
        <v>53</v>
      </c>
      <c r="P1524" s="136">
        <f>O1524*H1524</f>
        <v>0</v>
      </c>
      <c r="Q1524" s="136">
        <v>0</v>
      </c>
      <c r="R1524" s="136">
        <f>Q1524*H1524</f>
        <v>0</v>
      </c>
      <c r="S1524" s="136">
        <v>0</v>
      </c>
      <c r="T1524" s="137">
        <f>S1524*H1524</f>
        <v>0</v>
      </c>
      <c r="AR1524" s="138" t="s">
        <v>92</v>
      </c>
      <c r="AT1524" s="138" t="s">
        <v>209</v>
      </c>
      <c r="AU1524" s="138" t="s">
        <v>92</v>
      </c>
      <c r="AY1524" s="16" t="s">
        <v>135</v>
      </c>
      <c r="BE1524" s="139">
        <f>IF(N1524="základní",J1524,0)</f>
        <v>0</v>
      </c>
      <c r="BF1524" s="139">
        <f>IF(N1524="snížená",J1524,0)</f>
        <v>0</v>
      </c>
      <c r="BG1524" s="139">
        <f>IF(N1524="zákl. přenesená",J1524,0)</f>
        <v>0</v>
      </c>
      <c r="BH1524" s="139">
        <f>IF(N1524="sníž. přenesená",J1524,0)</f>
        <v>0</v>
      </c>
      <c r="BI1524" s="139">
        <f>IF(N1524="nulová",J1524,0)</f>
        <v>0</v>
      </c>
      <c r="BJ1524" s="16" t="s">
        <v>90</v>
      </c>
      <c r="BK1524" s="139">
        <f>ROUND(I1524*H1524,2)</f>
        <v>0</v>
      </c>
      <c r="BL1524" s="16" t="s">
        <v>90</v>
      </c>
      <c r="BM1524" s="138" t="s">
        <v>1351</v>
      </c>
    </row>
    <row r="1525" spans="2:65" s="12" customFormat="1" ht="11.25">
      <c r="B1525" s="144"/>
      <c r="D1525" s="145" t="s">
        <v>146</v>
      </c>
      <c r="E1525" s="146" t="s">
        <v>44</v>
      </c>
      <c r="F1525" s="147" t="s">
        <v>252</v>
      </c>
      <c r="H1525" s="146" t="s">
        <v>44</v>
      </c>
      <c r="I1525" s="148"/>
      <c r="L1525" s="144"/>
      <c r="M1525" s="149"/>
      <c r="T1525" s="150"/>
      <c r="AT1525" s="146" t="s">
        <v>146</v>
      </c>
      <c r="AU1525" s="146" t="s">
        <v>92</v>
      </c>
      <c r="AV1525" s="12" t="s">
        <v>90</v>
      </c>
      <c r="AW1525" s="12" t="s">
        <v>42</v>
      </c>
      <c r="AX1525" s="12" t="s">
        <v>82</v>
      </c>
      <c r="AY1525" s="146" t="s">
        <v>135</v>
      </c>
    </row>
    <row r="1526" spans="2:65" s="12" customFormat="1" ht="11.25">
      <c r="B1526" s="144"/>
      <c r="D1526" s="145" t="s">
        <v>146</v>
      </c>
      <c r="E1526" s="146" t="s">
        <v>44</v>
      </c>
      <c r="F1526" s="147" t="s">
        <v>1347</v>
      </c>
      <c r="H1526" s="146" t="s">
        <v>44</v>
      </c>
      <c r="I1526" s="148"/>
      <c r="L1526" s="144"/>
      <c r="M1526" s="149"/>
      <c r="T1526" s="150"/>
      <c r="AT1526" s="146" t="s">
        <v>146</v>
      </c>
      <c r="AU1526" s="146" t="s">
        <v>92</v>
      </c>
      <c r="AV1526" s="12" t="s">
        <v>90</v>
      </c>
      <c r="AW1526" s="12" t="s">
        <v>42</v>
      </c>
      <c r="AX1526" s="12" t="s">
        <v>82</v>
      </c>
      <c r="AY1526" s="146" t="s">
        <v>135</v>
      </c>
    </row>
    <row r="1527" spans="2:65" s="13" customFormat="1" ht="11.25">
      <c r="B1527" s="151"/>
      <c r="D1527" s="145" t="s">
        <v>146</v>
      </c>
      <c r="E1527" s="152" t="s">
        <v>44</v>
      </c>
      <c r="F1527" s="153" t="s">
        <v>90</v>
      </c>
      <c r="H1527" s="154">
        <v>1</v>
      </c>
      <c r="I1527" s="155"/>
      <c r="L1527" s="151"/>
      <c r="M1527" s="156"/>
      <c r="T1527" s="157"/>
      <c r="AT1527" s="152" t="s">
        <v>146</v>
      </c>
      <c r="AU1527" s="152" t="s">
        <v>92</v>
      </c>
      <c r="AV1527" s="13" t="s">
        <v>92</v>
      </c>
      <c r="AW1527" s="13" t="s">
        <v>42</v>
      </c>
      <c r="AX1527" s="13" t="s">
        <v>90</v>
      </c>
      <c r="AY1527" s="152" t="s">
        <v>135</v>
      </c>
    </row>
    <row r="1528" spans="2:65" s="1" customFormat="1" ht="37.9" customHeight="1">
      <c r="B1528" s="32"/>
      <c r="C1528" s="166" t="s">
        <v>1352</v>
      </c>
      <c r="D1528" s="166" t="s">
        <v>209</v>
      </c>
      <c r="E1528" s="167" t="s">
        <v>1353</v>
      </c>
      <c r="F1528" s="168" t="s">
        <v>1354</v>
      </c>
      <c r="G1528" s="169" t="s">
        <v>191</v>
      </c>
      <c r="H1528" s="170">
        <v>1</v>
      </c>
      <c r="I1528" s="171"/>
      <c r="J1528" s="172">
        <f>ROUND(I1528*H1528,2)</f>
        <v>0</v>
      </c>
      <c r="K1528" s="168" t="s">
        <v>216</v>
      </c>
      <c r="L1528" s="173"/>
      <c r="M1528" s="174" t="s">
        <v>44</v>
      </c>
      <c r="N1528" s="175" t="s">
        <v>53</v>
      </c>
      <c r="P1528" s="136">
        <f>O1528*H1528</f>
        <v>0</v>
      </c>
      <c r="Q1528" s="136">
        <v>0</v>
      </c>
      <c r="R1528" s="136">
        <f>Q1528*H1528</f>
        <v>0</v>
      </c>
      <c r="S1528" s="136">
        <v>0</v>
      </c>
      <c r="T1528" s="137">
        <f>S1528*H1528</f>
        <v>0</v>
      </c>
      <c r="AR1528" s="138" t="s">
        <v>92</v>
      </c>
      <c r="AT1528" s="138" t="s">
        <v>209</v>
      </c>
      <c r="AU1528" s="138" t="s">
        <v>92</v>
      </c>
      <c r="AY1528" s="16" t="s">
        <v>135</v>
      </c>
      <c r="BE1528" s="139">
        <f>IF(N1528="základní",J1528,0)</f>
        <v>0</v>
      </c>
      <c r="BF1528" s="139">
        <f>IF(N1528="snížená",J1528,0)</f>
        <v>0</v>
      </c>
      <c r="BG1528" s="139">
        <f>IF(N1528="zákl. přenesená",J1528,0)</f>
        <v>0</v>
      </c>
      <c r="BH1528" s="139">
        <f>IF(N1528="sníž. přenesená",J1528,0)</f>
        <v>0</v>
      </c>
      <c r="BI1528" s="139">
        <f>IF(N1528="nulová",J1528,0)</f>
        <v>0</v>
      </c>
      <c r="BJ1528" s="16" t="s">
        <v>90</v>
      </c>
      <c r="BK1528" s="139">
        <f>ROUND(I1528*H1528,2)</f>
        <v>0</v>
      </c>
      <c r="BL1528" s="16" t="s">
        <v>90</v>
      </c>
      <c r="BM1528" s="138" t="s">
        <v>1355</v>
      </c>
    </row>
    <row r="1529" spans="2:65" s="12" customFormat="1" ht="11.25">
      <c r="B1529" s="144"/>
      <c r="D1529" s="145" t="s">
        <v>146</v>
      </c>
      <c r="E1529" s="146" t="s">
        <v>44</v>
      </c>
      <c r="F1529" s="147" t="s">
        <v>252</v>
      </c>
      <c r="H1529" s="146" t="s">
        <v>44</v>
      </c>
      <c r="I1529" s="148"/>
      <c r="L1529" s="144"/>
      <c r="M1529" s="149"/>
      <c r="T1529" s="150"/>
      <c r="AT1529" s="146" t="s">
        <v>146</v>
      </c>
      <c r="AU1529" s="146" t="s">
        <v>92</v>
      </c>
      <c r="AV1529" s="12" t="s">
        <v>90</v>
      </c>
      <c r="AW1529" s="12" t="s">
        <v>42</v>
      </c>
      <c r="AX1529" s="12" t="s">
        <v>82</v>
      </c>
      <c r="AY1529" s="146" t="s">
        <v>135</v>
      </c>
    </row>
    <row r="1530" spans="2:65" s="12" customFormat="1" ht="11.25">
      <c r="B1530" s="144"/>
      <c r="D1530" s="145" t="s">
        <v>146</v>
      </c>
      <c r="E1530" s="146" t="s">
        <v>44</v>
      </c>
      <c r="F1530" s="147" t="s">
        <v>1347</v>
      </c>
      <c r="H1530" s="146" t="s">
        <v>44</v>
      </c>
      <c r="I1530" s="148"/>
      <c r="L1530" s="144"/>
      <c r="M1530" s="149"/>
      <c r="T1530" s="150"/>
      <c r="AT1530" s="146" t="s">
        <v>146</v>
      </c>
      <c r="AU1530" s="146" t="s">
        <v>92</v>
      </c>
      <c r="AV1530" s="12" t="s">
        <v>90</v>
      </c>
      <c r="AW1530" s="12" t="s">
        <v>42</v>
      </c>
      <c r="AX1530" s="12" t="s">
        <v>82</v>
      </c>
      <c r="AY1530" s="146" t="s">
        <v>135</v>
      </c>
    </row>
    <row r="1531" spans="2:65" s="13" customFormat="1" ht="11.25">
      <c r="B1531" s="151"/>
      <c r="D1531" s="145" t="s">
        <v>146</v>
      </c>
      <c r="E1531" s="152" t="s">
        <v>44</v>
      </c>
      <c r="F1531" s="153" t="s">
        <v>90</v>
      </c>
      <c r="H1531" s="154">
        <v>1</v>
      </c>
      <c r="I1531" s="155"/>
      <c r="L1531" s="151"/>
      <c r="M1531" s="156"/>
      <c r="T1531" s="157"/>
      <c r="AT1531" s="152" t="s">
        <v>146</v>
      </c>
      <c r="AU1531" s="152" t="s">
        <v>92</v>
      </c>
      <c r="AV1531" s="13" t="s">
        <v>92</v>
      </c>
      <c r="AW1531" s="13" t="s">
        <v>42</v>
      </c>
      <c r="AX1531" s="13" t="s">
        <v>90</v>
      </c>
      <c r="AY1531" s="152" t="s">
        <v>135</v>
      </c>
    </row>
    <row r="1532" spans="2:65" s="1" customFormat="1" ht="16.5" customHeight="1">
      <c r="B1532" s="32"/>
      <c r="C1532" s="166" t="s">
        <v>1356</v>
      </c>
      <c r="D1532" s="166" t="s">
        <v>209</v>
      </c>
      <c r="E1532" s="167" t="s">
        <v>1357</v>
      </c>
      <c r="F1532" s="168" t="s">
        <v>1358</v>
      </c>
      <c r="G1532" s="169" t="s">
        <v>191</v>
      </c>
      <c r="H1532" s="170">
        <v>2</v>
      </c>
      <c r="I1532" s="171"/>
      <c r="J1532" s="172">
        <f>ROUND(I1532*H1532,2)</f>
        <v>0</v>
      </c>
      <c r="K1532" s="168" t="s">
        <v>216</v>
      </c>
      <c r="L1532" s="173"/>
      <c r="M1532" s="174" t="s">
        <v>44</v>
      </c>
      <c r="N1532" s="175" t="s">
        <v>53</v>
      </c>
      <c r="P1532" s="136">
        <f>O1532*H1532</f>
        <v>0</v>
      </c>
      <c r="Q1532" s="136">
        <v>0</v>
      </c>
      <c r="R1532" s="136">
        <f>Q1532*H1532</f>
        <v>0</v>
      </c>
      <c r="S1532" s="136">
        <v>0</v>
      </c>
      <c r="T1532" s="137">
        <f>S1532*H1532</f>
        <v>0</v>
      </c>
      <c r="AR1532" s="138" t="s">
        <v>92</v>
      </c>
      <c r="AT1532" s="138" t="s">
        <v>209</v>
      </c>
      <c r="AU1532" s="138" t="s">
        <v>92</v>
      </c>
      <c r="AY1532" s="16" t="s">
        <v>135</v>
      </c>
      <c r="BE1532" s="139">
        <f>IF(N1532="základní",J1532,0)</f>
        <v>0</v>
      </c>
      <c r="BF1532" s="139">
        <f>IF(N1532="snížená",J1532,0)</f>
        <v>0</v>
      </c>
      <c r="BG1532" s="139">
        <f>IF(N1532="zákl. přenesená",J1532,0)</f>
        <v>0</v>
      </c>
      <c r="BH1532" s="139">
        <f>IF(N1532="sníž. přenesená",J1532,0)</f>
        <v>0</v>
      </c>
      <c r="BI1532" s="139">
        <f>IF(N1532="nulová",J1532,0)</f>
        <v>0</v>
      </c>
      <c r="BJ1532" s="16" t="s">
        <v>90</v>
      </c>
      <c r="BK1532" s="139">
        <f>ROUND(I1532*H1532,2)</f>
        <v>0</v>
      </c>
      <c r="BL1532" s="16" t="s">
        <v>90</v>
      </c>
      <c r="BM1532" s="138" t="s">
        <v>1359</v>
      </c>
    </row>
    <row r="1533" spans="2:65" s="12" customFormat="1" ht="11.25">
      <c r="B1533" s="144"/>
      <c r="D1533" s="145" t="s">
        <v>146</v>
      </c>
      <c r="E1533" s="146" t="s">
        <v>44</v>
      </c>
      <c r="F1533" s="147" t="s">
        <v>252</v>
      </c>
      <c r="H1533" s="146" t="s">
        <v>44</v>
      </c>
      <c r="I1533" s="148"/>
      <c r="L1533" s="144"/>
      <c r="M1533" s="149"/>
      <c r="T1533" s="150"/>
      <c r="AT1533" s="146" t="s">
        <v>146</v>
      </c>
      <c r="AU1533" s="146" t="s">
        <v>92</v>
      </c>
      <c r="AV1533" s="12" t="s">
        <v>90</v>
      </c>
      <c r="AW1533" s="12" t="s">
        <v>42</v>
      </c>
      <c r="AX1533" s="12" t="s">
        <v>82</v>
      </c>
      <c r="AY1533" s="146" t="s">
        <v>135</v>
      </c>
    </row>
    <row r="1534" spans="2:65" s="12" customFormat="1" ht="11.25">
      <c r="B1534" s="144"/>
      <c r="D1534" s="145" t="s">
        <v>146</v>
      </c>
      <c r="E1534" s="146" t="s">
        <v>44</v>
      </c>
      <c r="F1534" s="147" t="s">
        <v>1347</v>
      </c>
      <c r="H1534" s="146" t="s">
        <v>44</v>
      </c>
      <c r="I1534" s="148"/>
      <c r="L1534" s="144"/>
      <c r="M1534" s="149"/>
      <c r="T1534" s="150"/>
      <c r="AT1534" s="146" t="s">
        <v>146</v>
      </c>
      <c r="AU1534" s="146" t="s">
        <v>92</v>
      </c>
      <c r="AV1534" s="12" t="s">
        <v>90</v>
      </c>
      <c r="AW1534" s="12" t="s">
        <v>42</v>
      </c>
      <c r="AX1534" s="12" t="s">
        <v>82</v>
      </c>
      <c r="AY1534" s="146" t="s">
        <v>135</v>
      </c>
    </row>
    <row r="1535" spans="2:65" s="13" customFormat="1" ht="11.25">
      <c r="B1535" s="151"/>
      <c r="D1535" s="145" t="s">
        <v>146</v>
      </c>
      <c r="E1535" s="152" t="s">
        <v>44</v>
      </c>
      <c r="F1535" s="153" t="s">
        <v>92</v>
      </c>
      <c r="H1535" s="154">
        <v>2</v>
      </c>
      <c r="I1535" s="155"/>
      <c r="L1535" s="151"/>
      <c r="M1535" s="156"/>
      <c r="T1535" s="157"/>
      <c r="AT1535" s="152" t="s">
        <v>146</v>
      </c>
      <c r="AU1535" s="152" t="s">
        <v>92</v>
      </c>
      <c r="AV1535" s="13" t="s">
        <v>92</v>
      </c>
      <c r="AW1535" s="13" t="s">
        <v>42</v>
      </c>
      <c r="AX1535" s="13" t="s">
        <v>90</v>
      </c>
      <c r="AY1535" s="152" t="s">
        <v>135</v>
      </c>
    </row>
    <row r="1536" spans="2:65" s="1" customFormat="1" ht="16.5" customHeight="1">
      <c r="B1536" s="32"/>
      <c r="C1536" s="166" t="s">
        <v>1360</v>
      </c>
      <c r="D1536" s="166" t="s">
        <v>209</v>
      </c>
      <c r="E1536" s="167" t="s">
        <v>1361</v>
      </c>
      <c r="F1536" s="168" t="s">
        <v>1362</v>
      </c>
      <c r="G1536" s="169" t="s">
        <v>191</v>
      </c>
      <c r="H1536" s="170">
        <v>5</v>
      </c>
      <c r="I1536" s="171"/>
      <c r="J1536" s="172">
        <f>ROUND(I1536*H1536,2)</f>
        <v>0</v>
      </c>
      <c r="K1536" s="168" t="s">
        <v>216</v>
      </c>
      <c r="L1536" s="173"/>
      <c r="M1536" s="174" t="s">
        <v>44</v>
      </c>
      <c r="N1536" s="175" t="s">
        <v>53</v>
      </c>
      <c r="P1536" s="136">
        <f>O1536*H1536</f>
        <v>0</v>
      </c>
      <c r="Q1536" s="136">
        <v>0</v>
      </c>
      <c r="R1536" s="136">
        <f>Q1536*H1536</f>
        <v>0</v>
      </c>
      <c r="S1536" s="136">
        <v>0</v>
      </c>
      <c r="T1536" s="137">
        <f>S1536*H1536</f>
        <v>0</v>
      </c>
      <c r="AR1536" s="138" t="s">
        <v>92</v>
      </c>
      <c r="AT1536" s="138" t="s">
        <v>209</v>
      </c>
      <c r="AU1536" s="138" t="s">
        <v>92</v>
      </c>
      <c r="AY1536" s="16" t="s">
        <v>135</v>
      </c>
      <c r="BE1536" s="139">
        <f>IF(N1536="základní",J1536,0)</f>
        <v>0</v>
      </c>
      <c r="BF1536" s="139">
        <f>IF(N1536="snížená",J1536,0)</f>
        <v>0</v>
      </c>
      <c r="BG1536" s="139">
        <f>IF(N1536="zákl. přenesená",J1536,0)</f>
        <v>0</v>
      </c>
      <c r="BH1536" s="139">
        <f>IF(N1536="sníž. přenesená",J1536,0)</f>
        <v>0</v>
      </c>
      <c r="BI1536" s="139">
        <f>IF(N1536="nulová",J1536,0)</f>
        <v>0</v>
      </c>
      <c r="BJ1536" s="16" t="s">
        <v>90</v>
      </c>
      <c r="BK1536" s="139">
        <f>ROUND(I1536*H1536,2)</f>
        <v>0</v>
      </c>
      <c r="BL1536" s="16" t="s">
        <v>90</v>
      </c>
      <c r="BM1536" s="138" t="s">
        <v>1363</v>
      </c>
    </row>
    <row r="1537" spans="2:65" s="12" customFormat="1" ht="11.25">
      <c r="B1537" s="144"/>
      <c r="D1537" s="145" t="s">
        <v>146</v>
      </c>
      <c r="E1537" s="146" t="s">
        <v>44</v>
      </c>
      <c r="F1537" s="147" t="s">
        <v>252</v>
      </c>
      <c r="H1537" s="146" t="s">
        <v>44</v>
      </c>
      <c r="I1537" s="148"/>
      <c r="L1537" s="144"/>
      <c r="M1537" s="149"/>
      <c r="T1537" s="150"/>
      <c r="AT1537" s="146" t="s">
        <v>146</v>
      </c>
      <c r="AU1537" s="146" t="s">
        <v>92</v>
      </c>
      <c r="AV1537" s="12" t="s">
        <v>90</v>
      </c>
      <c r="AW1537" s="12" t="s">
        <v>42</v>
      </c>
      <c r="AX1537" s="12" t="s">
        <v>82</v>
      </c>
      <c r="AY1537" s="146" t="s">
        <v>135</v>
      </c>
    </row>
    <row r="1538" spans="2:65" s="12" customFormat="1" ht="11.25">
      <c r="B1538" s="144"/>
      <c r="D1538" s="145" t="s">
        <v>146</v>
      </c>
      <c r="E1538" s="146" t="s">
        <v>44</v>
      </c>
      <c r="F1538" s="147" t="s">
        <v>1347</v>
      </c>
      <c r="H1538" s="146" t="s">
        <v>44</v>
      </c>
      <c r="I1538" s="148"/>
      <c r="L1538" s="144"/>
      <c r="M1538" s="149"/>
      <c r="T1538" s="150"/>
      <c r="AT1538" s="146" t="s">
        <v>146</v>
      </c>
      <c r="AU1538" s="146" t="s">
        <v>92</v>
      </c>
      <c r="AV1538" s="12" t="s">
        <v>90</v>
      </c>
      <c r="AW1538" s="12" t="s">
        <v>42</v>
      </c>
      <c r="AX1538" s="12" t="s">
        <v>82</v>
      </c>
      <c r="AY1538" s="146" t="s">
        <v>135</v>
      </c>
    </row>
    <row r="1539" spans="2:65" s="13" customFormat="1" ht="11.25">
      <c r="B1539" s="151"/>
      <c r="D1539" s="145" t="s">
        <v>146</v>
      </c>
      <c r="E1539" s="152" t="s">
        <v>44</v>
      </c>
      <c r="F1539" s="153" t="s">
        <v>176</v>
      </c>
      <c r="H1539" s="154">
        <v>5</v>
      </c>
      <c r="I1539" s="155"/>
      <c r="L1539" s="151"/>
      <c r="M1539" s="156"/>
      <c r="T1539" s="157"/>
      <c r="AT1539" s="152" t="s">
        <v>146</v>
      </c>
      <c r="AU1539" s="152" t="s">
        <v>92</v>
      </c>
      <c r="AV1539" s="13" t="s">
        <v>92</v>
      </c>
      <c r="AW1539" s="13" t="s">
        <v>42</v>
      </c>
      <c r="AX1539" s="13" t="s">
        <v>90</v>
      </c>
      <c r="AY1539" s="152" t="s">
        <v>135</v>
      </c>
    </row>
    <row r="1540" spans="2:65" s="1" customFormat="1" ht="16.5" customHeight="1">
      <c r="B1540" s="32"/>
      <c r="C1540" s="166" t="s">
        <v>1364</v>
      </c>
      <c r="D1540" s="166" t="s">
        <v>209</v>
      </c>
      <c r="E1540" s="167" t="s">
        <v>1365</v>
      </c>
      <c r="F1540" s="168" t="s">
        <v>1366</v>
      </c>
      <c r="G1540" s="169" t="s">
        <v>191</v>
      </c>
      <c r="H1540" s="170">
        <v>5</v>
      </c>
      <c r="I1540" s="171"/>
      <c r="J1540" s="172">
        <f>ROUND(I1540*H1540,2)</f>
        <v>0</v>
      </c>
      <c r="K1540" s="168" t="s">
        <v>216</v>
      </c>
      <c r="L1540" s="173"/>
      <c r="M1540" s="174" t="s">
        <v>44</v>
      </c>
      <c r="N1540" s="175" t="s">
        <v>53</v>
      </c>
      <c r="P1540" s="136">
        <f>O1540*H1540</f>
        <v>0</v>
      </c>
      <c r="Q1540" s="136">
        <v>0</v>
      </c>
      <c r="R1540" s="136">
        <f>Q1540*H1540</f>
        <v>0</v>
      </c>
      <c r="S1540" s="136">
        <v>0</v>
      </c>
      <c r="T1540" s="137">
        <f>S1540*H1540</f>
        <v>0</v>
      </c>
      <c r="AR1540" s="138" t="s">
        <v>92</v>
      </c>
      <c r="AT1540" s="138" t="s">
        <v>209</v>
      </c>
      <c r="AU1540" s="138" t="s">
        <v>92</v>
      </c>
      <c r="AY1540" s="16" t="s">
        <v>135</v>
      </c>
      <c r="BE1540" s="139">
        <f>IF(N1540="základní",J1540,0)</f>
        <v>0</v>
      </c>
      <c r="BF1540" s="139">
        <f>IF(N1540="snížená",J1540,0)</f>
        <v>0</v>
      </c>
      <c r="BG1540" s="139">
        <f>IF(N1540="zákl. přenesená",J1540,0)</f>
        <v>0</v>
      </c>
      <c r="BH1540" s="139">
        <f>IF(N1540="sníž. přenesená",J1540,0)</f>
        <v>0</v>
      </c>
      <c r="BI1540" s="139">
        <f>IF(N1540="nulová",J1540,0)</f>
        <v>0</v>
      </c>
      <c r="BJ1540" s="16" t="s">
        <v>90</v>
      </c>
      <c r="BK1540" s="139">
        <f>ROUND(I1540*H1540,2)</f>
        <v>0</v>
      </c>
      <c r="BL1540" s="16" t="s">
        <v>90</v>
      </c>
      <c r="BM1540" s="138" t="s">
        <v>1367</v>
      </c>
    </row>
    <row r="1541" spans="2:65" s="12" customFormat="1" ht="11.25">
      <c r="B1541" s="144"/>
      <c r="D1541" s="145" t="s">
        <v>146</v>
      </c>
      <c r="E1541" s="146" t="s">
        <v>44</v>
      </c>
      <c r="F1541" s="147" t="s">
        <v>252</v>
      </c>
      <c r="H1541" s="146" t="s">
        <v>44</v>
      </c>
      <c r="I1541" s="148"/>
      <c r="L1541" s="144"/>
      <c r="M1541" s="149"/>
      <c r="T1541" s="150"/>
      <c r="AT1541" s="146" t="s">
        <v>146</v>
      </c>
      <c r="AU1541" s="146" t="s">
        <v>92</v>
      </c>
      <c r="AV1541" s="12" t="s">
        <v>90</v>
      </c>
      <c r="AW1541" s="12" t="s">
        <v>42</v>
      </c>
      <c r="AX1541" s="12" t="s">
        <v>82</v>
      </c>
      <c r="AY1541" s="146" t="s">
        <v>135</v>
      </c>
    </row>
    <row r="1542" spans="2:65" s="12" customFormat="1" ht="11.25">
      <c r="B1542" s="144"/>
      <c r="D1542" s="145" t="s">
        <v>146</v>
      </c>
      <c r="E1542" s="146" t="s">
        <v>44</v>
      </c>
      <c r="F1542" s="147" t="s">
        <v>1347</v>
      </c>
      <c r="H1542" s="146" t="s">
        <v>44</v>
      </c>
      <c r="I1542" s="148"/>
      <c r="L1542" s="144"/>
      <c r="M1542" s="149"/>
      <c r="T1542" s="150"/>
      <c r="AT1542" s="146" t="s">
        <v>146</v>
      </c>
      <c r="AU1542" s="146" t="s">
        <v>92</v>
      </c>
      <c r="AV1542" s="12" t="s">
        <v>90</v>
      </c>
      <c r="AW1542" s="12" t="s">
        <v>42</v>
      </c>
      <c r="AX1542" s="12" t="s">
        <v>82</v>
      </c>
      <c r="AY1542" s="146" t="s">
        <v>135</v>
      </c>
    </row>
    <row r="1543" spans="2:65" s="13" customFormat="1" ht="11.25">
      <c r="B1543" s="151"/>
      <c r="D1543" s="145" t="s">
        <v>146</v>
      </c>
      <c r="E1543" s="152" t="s">
        <v>44</v>
      </c>
      <c r="F1543" s="153" t="s">
        <v>176</v>
      </c>
      <c r="H1543" s="154">
        <v>5</v>
      </c>
      <c r="I1543" s="155"/>
      <c r="L1543" s="151"/>
      <c r="M1543" s="156"/>
      <c r="T1543" s="157"/>
      <c r="AT1543" s="152" t="s">
        <v>146</v>
      </c>
      <c r="AU1543" s="152" t="s">
        <v>92</v>
      </c>
      <c r="AV1543" s="13" t="s">
        <v>92</v>
      </c>
      <c r="AW1543" s="13" t="s">
        <v>42</v>
      </c>
      <c r="AX1543" s="13" t="s">
        <v>90</v>
      </c>
      <c r="AY1543" s="152" t="s">
        <v>135</v>
      </c>
    </row>
    <row r="1544" spans="2:65" s="1" customFormat="1" ht="16.5" customHeight="1">
      <c r="B1544" s="32"/>
      <c r="C1544" s="166" t="s">
        <v>1368</v>
      </c>
      <c r="D1544" s="166" t="s">
        <v>209</v>
      </c>
      <c r="E1544" s="167" t="s">
        <v>1369</v>
      </c>
      <c r="F1544" s="168" t="s">
        <v>1370</v>
      </c>
      <c r="G1544" s="169" t="s">
        <v>191</v>
      </c>
      <c r="H1544" s="170">
        <v>5</v>
      </c>
      <c r="I1544" s="171"/>
      <c r="J1544" s="172">
        <f>ROUND(I1544*H1544,2)</f>
        <v>0</v>
      </c>
      <c r="K1544" s="168" t="s">
        <v>216</v>
      </c>
      <c r="L1544" s="173"/>
      <c r="M1544" s="174" t="s">
        <v>44</v>
      </c>
      <c r="N1544" s="175" t="s">
        <v>53</v>
      </c>
      <c r="P1544" s="136">
        <f>O1544*H1544</f>
        <v>0</v>
      </c>
      <c r="Q1544" s="136">
        <v>0</v>
      </c>
      <c r="R1544" s="136">
        <f>Q1544*H1544</f>
        <v>0</v>
      </c>
      <c r="S1544" s="136">
        <v>0</v>
      </c>
      <c r="T1544" s="137">
        <f>S1544*H1544</f>
        <v>0</v>
      </c>
      <c r="AR1544" s="138" t="s">
        <v>92</v>
      </c>
      <c r="AT1544" s="138" t="s">
        <v>209</v>
      </c>
      <c r="AU1544" s="138" t="s">
        <v>92</v>
      </c>
      <c r="AY1544" s="16" t="s">
        <v>135</v>
      </c>
      <c r="BE1544" s="139">
        <f>IF(N1544="základní",J1544,0)</f>
        <v>0</v>
      </c>
      <c r="BF1544" s="139">
        <f>IF(N1544="snížená",J1544,0)</f>
        <v>0</v>
      </c>
      <c r="BG1544" s="139">
        <f>IF(N1544="zákl. přenesená",J1544,0)</f>
        <v>0</v>
      </c>
      <c r="BH1544" s="139">
        <f>IF(N1544="sníž. přenesená",J1544,0)</f>
        <v>0</v>
      </c>
      <c r="BI1544" s="139">
        <f>IF(N1544="nulová",J1544,0)</f>
        <v>0</v>
      </c>
      <c r="BJ1544" s="16" t="s">
        <v>90</v>
      </c>
      <c r="BK1544" s="139">
        <f>ROUND(I1544*H1544,2)</f>
        <v>0</v>
      </c>
      <c r="BL1544" s="16" t="s">
        <v>90</v>
      </c>
      <c r="BM1544" s="138" t="s">
        <v>1371</v>
      </c>
    </row>
    <row r="1545" spans="2:65" s="12" customFormat="1" ht="11.25">
      <c r="B1545" s="144"/>
      <c r="D1545" s="145" t="s">
        <v>146</v>
      </c>
      <c r="E1545" s="146" t="s">
        <v>44</v>
      </c>
      <c r="F1545" s="147" t="s">
        <v>252</v>
      </c>
      <c r="H1545" s="146" t="s">
        <v>44</v>
      </c>
      <c r="I1545" s="148"/>
      <c r="L1545" s="144"/>
      <c r="M1545" s="149"/>
      <c r="T1545" s="150"/>
      <c r="AT1545" s="146" t="s">
        <v>146</v>
      </c>
      <c r="AU1545" s="146" t="s">
        <v>92</v>
      </c>
      <c r="AV1545" s="12" t="s">
        <v>90</v>
      </c>
      <c r="AW1545" s="12" t="s">
        <v>42</v>
      </c>
      <c r="AX1545" s="12" t="s">
        <v>82</v>
      </c>
      <c r="AY1545" s="146" t="s">
        <v>135</v>
      </c>
    </row>
    <row r="1546" spans="2:65" s="12" customFormat="1" ht="11.25">
      <c r="B1546" s="144"/>
      <c r="D1546" s="145" t="s">
        <v>146</v>
      </c>
      <c r="E1546" s="146" t="s">
        <v>44</v>
      </c>
      <c r="F1546" s="147" t="s">
        <v>1347</v>
      </c>
      <c r="H1546" s="146" t="s">
        <v>44</v>
      </c>
      <c r="I1546" s="148"/>
      <c r="L1546" s="144"/>
      <c r="M1546" s="149"/>
      <c r="T1546" s="150"/>
      <c r="AT1546" s="146" t="s">
        <v>146</v>
      </c>
      <c r="AU1546" s="146" t="s">
        <v>92</v>
      </c>
      <c r="AV1546" s="12" t="s">
        <v>90</v>
      </c>
      <c r="AW1546" s="12" t="s">
        <v>42</v>
      </c>
      <c r="AX1546" s="12" t="s">
        <v>82</v>
      </c>
      <c r="AY1546" s="146" t="s">
        <v>135</v>
      </c>
    </row>
    <row r="1547" spans="2:65" s="13" customFormat="1" ht="11.25">
      <c r="B1547" s="151"/>
      <c r="D1547" s="145" t="s">
        <v>146</v>
      </c>
      <c r="E1547" s="152" t="s">
        <v>44</v>
      </c>
      <c r="F1547" s="153" t="s">
        <v>176</v>
      </c>
      <c r="H1547" s="154">
        <v>5</v>
      </c>
      <c r="I1547" s="155"/>
      <c r="L1547" s="151"/>
      <c r="M1547" s="156"/>
      <c r="T1547" s="157"/>
      <c r="AT1547" s="152" t="s">
        <v>146</v>
      </c>
      <c r="AU1547" s="152" t="s">
        <v>92</v>
      </c>
      <c r="AV1547" s="13" t="s">
        <v>92</v>
      </c>
      <c r="AW1547" s="13" t="s">
        <v>42</v>
      </c>
      <c r="AX1547" s="13" t="s">
        <v>90</v>
      </c>
      <c r="AY1547" s="152" t="s">
        <v>135</v>
      </c>
    </row>
    <row r="1548" spans="2:65" s="1" customFormat="1" ht="16.5" customHeight="1">
      <c r="B1548" s="32"/>
      <c r="C1548" s="166" t="s">
        <v>1372</v>
      </c>
      <c r="D1548" s="166" t="s">
        <v>209</v>
      </c>
      <c r="E1548" s="167" t="s">
        <v>1373</v>
      </c>
      <c r="F1548" s="168" t="s">
        <v>1374</v>
      </c>
      <c r="G1548" s="169" t="s">
        <v>191</v>
      </c>
      <c r="H1548" s="170">
        <v>5</v>
      </c>
      <c r="I1548" s="171"/>
      <c r="J1548" s="172">
        <f>ROUND(I1548*H1548,2)</f>
        <v>0</v>
      </c>
      <c r="K1548" s="168" t="s">
        <v>216</v>
      </c>
      <c r="L1548" s="173"/>
      <c r="M1548" s="174" t="s">
        <v>44</v>
      </c>
      <c r="N1548" s="175" t="s">
        <v>53</v>
      </c>
      <c r="P1548" s="136">
        <f>O1548*H1548</f>
        <v>0</v>
      </c>
      <c r="Q1548" s="136">
        <v>0</v>
      </c>
      <c r="R1548" s="136">
        <f>Q1548*H1548</f>
        <v>0</v>
      </c>
      <c r="S1548" s="136">
        <v>0</v>
      </c>
      <c r="T1548" s="137">
        <f>S1548*H1548</f>
        <v>0</v>
      </c>
      <c r="AR1548" s="138" t="s">
        <v>92</v>
      </c>
      <c r="AT1548" s="138" t="s">
        <v>209</v>
      </c>
      <c r="AU1548" s="138" t="s">
        <v>92</v>
      </c>
      <c r="AY1548" s="16" t="s">
        <v>135</v>
      </c>
      <c r="BE1548" s="139">
        <f>IF(N1548="základní",J1548,0)</f>
        <v>0</v>
      </c>
      <c r="BF1548" s="139">
        <f>IF(N1548="snížená",J1548,0)</f>
        <v>0</v>
      </c>
      <c r="BG1548" s="139">
        <f>IF(N1548="zákl. přenesená",J1548,0)</f>
        <v>0</v>
      </c>
      <c r="BH1548" s="139">
        <f>IF(N1548="sníž. přenesená",J1548,0)</f>
        <v>0</v>
      </c>
      <c r="BI1548" s="139">
        <f>IF(N1548="nulová",J1548,0)</f>
        <v>0</v>
      </c>
      <c r="BJ1548" s="16" t="s">
        <v>90</v>
      </c>
      <c r="BK1548" s="139">
        <f>ROUND(I1548*H1548,2)</f>
        <v>0</v>
      </c>
      <c r="BL1548" s="16" t="s">
        <v>90</v>
      </c>
      <c r="BM1548" s="138" t="s">
        <v>1375</v>
      </c>
    </row>
    <row r="1549" spans="2:65" s="12" customFormat="1" ht="11.25">
      <c r="B1549" s="144"/>
      <c r="D1549" s="145" t="s">
        <v>146</v>
      </c>
      <c r="E1549" s="146" t="s">
        <v>44</v>
      </c>
      <c r="F1549" s="147" t="s">
        <v>252</v>
      </c>
      <c r="H1549" s="146" t="s">
        <v>44</v>
      </c>
      <c r="I1549" s="148"/>
      <c r="L1549" s="144"/>
      <c r="M1549" s="149"/>
      <c r="T1549" s="150"/>
      <c r="AT1549" s="146" t="s">
        <v>146</v>
      </c>
      <c r="AU1549" s="146" t="s">
        <v>92</v>
      </c>
      <c r="AV1549" s="12" t="s">
        <v>90</v>
      </c>
      <c r="AW1549" s="12" t="s">
        <v>42</v>
      </c>
      <c r="AX1549" s="12" t="s">
        <v>82</v>
      </c>
      <c r="AY1549" s="146" t="s">
        <v>135</v>
      </c>
    </row>
    <row r="1550" spans="2:65" s="12" customFormat="1" ht="11.25">
      <c r="B1550" s="144"/>
      <c r="D1550" s="145" t="s">
        <v>146</v>
      </c>
      <c r="E1550" s="146" t="s">
        <v>44</v>
      </c>
      <c r="F1550" s="147" t="s">
        <v>1347</v>
      </c>
      <c r="H1550" s="146" t="s">
        <v>44</v>
      </c>
      <c r="I1550" s="148"/>
      <c r="L1550" s="144"/>
      <c r="M1550" s="149"/>
      <c r="T1550" s="150"/>
      <c r="AT1550" s="146" t="s">
        <v>146</v>
      </c>
      <c r="AU1550" s="146" t="s">
        <v>92</v>
      </c>
      <c r="AV1550" s="12" t="s">
        <v>90</v>
      </c>
      <c r="AW1550" s="12" t="s">
        <v>42</v>
      </c>
      <c r="AX1550" s="12" t="s">
        <v>82</v>
      </c>
      <c r="AY1550" s="146" t="s">
        <v>135</v>
      </c>
    </row>
    <row r="1551" spans="2:65" s="13" customFormat="1" ht="11.25">
      <c r="B1551" s="151"/>
      <c r="D1551" s="145" t="s">
        <v>146</v>
      </c>
      <c r="E1551" s="152" t="s">
        <v>44</v>
      </c>
      <c r="F1551" s="153" t="s">
        <v>176</v>
      </c>
      <c r="H1551" s="154">
        <v>5</v>
      </c>
      <c r="I1551" s="155"/>
      <c r="L1551" s="151"/>
      <c r="M1551" s="156"/>
      <c r="T1551" s="157"/>
      <c r="AT1551" s="152" t="s">
        <v>146</v>
      </c>
      <c r="AU1551" s="152" t="s">
        <v>92</v>
      </c>
      <c r="AV1551" s="13" t="s">
        <v>92</v>
      </c>
      <c r="AW1551" s="13" t="s">
        <v>42</v>
      </c>
      <c r="AX1551" s="13" t="s">
        <v>90</v>
      </c>
      <c r="AY1551" s="152" t="s">
        <v>135</v>
      </c>
    </row>
    <row r="1552" spans="2:65" s="1" customFormat="1" ht="16.5" customHeight="1">
      <c r="B1552" s="32"/>
      <c r="C1552" s="166" t="s">
        <v>1376</v>
      </c>
      <c r="D1552" s="166" t="s">
        <v>209</v>
      </c>
      <c r="E1552" s="167" t="s">
        <v>1377</v>
      </c>
      <c r="F1552" s="168" t="s">
        <v>1378</v>
      </c>
      <c r="G1552" s="169" t="s">
        <v>191</v>
      </c>
      <c r="H1552" s="170">
        <v>2</v>
      </c>
      <c r="I1552" s="171"/>
      <c r="J1552" s="172">
        <f>ROUND(I1552*H1552,2)</f>
        <v>0</v>
      </c>
      <c r="K1552" s="168" t="s">
        <v>216</v>
      </c>
      <c r="L1552" s="173"/>
      <c r="M1552" s="174" t="s">
        <v>44</v>
      </c>
      <c r="N1552" s="175" t="s">
        <v>53</v>
      </c>
      <c r="P1552" s="136">
        <f>O1552*H1552</f>
        <v>0</v>
      </c>
      <c r="Q1552" s="136">
        <v>0</v>
      </c>
      <c r="R1552" s="136">
        <f>Q1552*H1552</f>
        <v>0</v>
      </c>
      <c r="S1552" s="136">
        <v>0</v>
      </c>
      <c r="T1552" s="137">
        <f>S1552*H1552</f>
        <v>0</v>
      </c>
      <c r="AR1552" s="138" t="s">
        <v>92</v>
      </c>
      <c r="AT1552" s="138" t="s">
        <v>209</v>
      </c>
      <c r="AU1552" s="138" t="s">
        <v>92</v>
      </c>
      <c r="AY1552" s="16" t="s">
        <v>135</v>
      </c>
      <c r="BE1552" s="139">
        <f>IF(N1552="základní",J1552,0)</f>
        <v>0</v>
      </c>
      <c r="BF1552" s="139">
        <f>IF(N1552="snížená",J1552,0)</f>
        <v>0</v>
      </c>
      <c r="BG1552" s="139">
        <f>IF(N1552="zákl. přenesená",J1552,0)</f>
        <v>0</v>
      </c>
      <c r="BH1552" s="139">
        <f>IF(N1552="sníž. přenesená",J1552,0)</f>
        <v>0</v>
      </c>
      <c r="BI1552" s="139">
        <f>IF(N1552="nulová",J1552,0)</f>
        <v>0</v>
      </c>
      <c r="BJ1552" s="16" t="s">
        <v>90</v>
      </c>
      <c r="BK1552" s="139">
        <f>ROUND(I1552*H1552,2)</f>
        <v>0</v>
      </c>
      <c r="BL1552" s="16" t="s">
        <v>90</v>
      </c>
      <c r="BM1552" s="138" t="s">
        <v>1379</v>
      </c>
    </row>
    <row r="1553" spans="2:65" s="12" customFormat="1" ht="11.25">
      <c r="B1553" s="144"/>
      <c r="D1553" s="145" t="s">
        <v>146</v>
      </c>
      <c r="E1553" s="146" t="s">
        <v>44</v>
      </c>
      <c r="F1553" s="147" t="s">
        <v>252</v>
      </c>
      <c r="H1553" s="146" t="s">
        <v>44</v>
      </c>
      <c r="I1553" s="148"/>
      <c r="L1553" s="144"/>
      <c r="M1553" s="149"/>
      <c r="T1553" s="150"/>
      <c r="AT1553" s="146" t="s">
        <v>146</v>
      </c>
      <c r="AU1553" s="146" t="s">
        <v>92</v>
      </c>
      <c r="AV1553" s="12" t="s">
        <v>90</v>
      </c>
      <c r="AW1553" s="12" t="s">
        <v>42</v>
      </c>
      <c r="AX1553" s="12" t="s">
        <v>82</v>
      </c>
      <c r="AY1553" s="146" t="s">
        <v>135</v>
      </c>
    </row>
    <row r="1554" spans="2:65" s="12" customFormat="1" ht="11.25">
      <c r="B1554" s="144"/>
      <c r="D1554" s="145" t="s">
        <v>146</v>
      </c>
      <c r="E1554" s="146" t="s">
        <v>44</v>
      </c>
      <c r="F1554" s="147" t="s">
        <v>1347</v>
      </c>
      <c r="H1554" s="146" t="s">
        <v>44</v>
      </c>
      <c r="I1554" s="148"/>
      <c r="L1554" s="144"/>
      <c r="M1554" s="149"/>
      <c r="T1554" s="150"/>
      <c r="AT1554" s="146" t="s">
        <v>146</v>
      </c>
      <c r="AU1554" s="146" t="s">
        <v>92</v>
      </c>
      <c r="AV1554" s="12" t="s">
        <v>90</v>
      </c>
      <c r="AW1554" s="12" t="s">
        <v>42</v>
      </c>
      <c r="AX1554" s="12" t="s">
        <v>82</v>
      </c>
      <c r="AY1554" s="146" t="s">
        <v>135</v>
      </c>
    </row>
    <row r="1555" spans="2:65" s="13" customFormat="1" ht="11.25">
      <c r="B1555" s="151"/>
      <c r="D1555" s="145" t="s">
        <v>146</v>
      </c>
      <c r="E1555" s="152" t="s">
        <v>44</v>
      </c>
      <c r="F1555" s="153" t="s">
        <v>92</v>
      </c>
      <c r="H1555" s="154">
        <v>2</v>
      </c>
      <c r="I1555" s="155"/>
      <c r="L1555" s="151"/>
      <c r="M1555" s="156"/>
      <c r="T1555" s="157"/>
      <c r="AT1555" s="152" t="s">
        <v>146</v>
      </c>
      <c r="AU1555" s="152" t="s">
        <v>92</v>
      </c>
      <c r="AV1555" s="13" t="s">
        <v>92</v>
      </c>
      <c r="AW1555" s="13" t="s">
        <v>42</v>
      </c>
      <c r="AX1555" s="13" t="s">
        <v>90</v>
      </c>
      <c r="AY1555" s="152" t="s">
        <v>135</v>
      </c>
    </row>
    <row r="1556" spans="2:65" s="1" customFormat="1" ht="16.5" customHeight="1">
      <c r="B1556" s="32"/>
      <c r="C1556" s="166" t="s">
        <v>1380</v>
      </c>
      <c r="D1556" s="166" t="s">
        <v>209</v>
      </c>
      <c r="E1556" s="167" t="s">
        <v>1381</v>
      </c>
      <c r="F1556" s="168" t="s">
        <v>1382</v>
      </c>
      <c r="G1556" s="169" t="s">
        <v>191</v>
      </c>
      <c r="H1556" s="170">
        <v>2</v>
      </c>
      <c r="I1556" s="171"/>
      <c r="J1556" s="172">
        <f>ROUND(I1556*H1556,2)</f>
        <v>0</v>
      </c>
      <c r="K1556" s="168" t="s">
        <v>216</v>
      </c>
      <c r="L1556" s="173"/>
      <c r="M1556" s="174" t="s">
        <v>44</v>
      </c>
      <c r="N1556" s="175" t="s">
        <v>53</v>
      </c>
      <c r="P1556" s="136">
        <f>O1556*H1556</f>
        <v>0</v>
      </c>
      <c r="Q1556" s="136">
        <v>0</v>
      </c>
      <c r="R1556" s="136">
        <f>Q1556*H1556</f>
        <v>0</v>
      </c>
      <c r="S1556" s="136">
        <v>0</v>
      </c>
      <c r="T1556" s="137">
        <f>S1556*H1556</f>
        <v>0</v>
      </c>
      <c r="AR1556" s="138" t="s">
        <v>92</v>
      </c>
      <c r="AT1556" s="138" t="s">
        <v>209</v>
      </c>
      <c r="AU1556" s="138" t="s">
        <v>92</v>
      </c>
      <c r="AY1556" s="16" t="s">
        <v>135</v>
      </c>
      <c r="BE1556" s="139">
        <f>IF(N1556="základní",J1556,0)</f>
        <v>0</v>
      </c>
      <c r="BF1556" s="139">
        <f>IF(N1556="snížená",J1556,0)</f>
        <v>0</v>
      </c>
      <c r="BG1556" s="139">
        <f>IF(N1556="zákl. přenesená",J1556,0)</f>
        <v>0</v>
      </c>
      <c r="BH1556" s="139">
        <f>IF(N1556="sníž. přenesená",J1556,0)</f>
        <v>0</v>
      </c>
      <c r="BI1556" s="139">
        <f>IF(N1556="nulová",J1556,0)</f>
        <v>0</v>
      </c>
      <c r="BJ1556" s="16" t="s">
        <v>90</v>
      </c>
      <c r="BK1556" s="139">
        <f>ROUND(I1556*H1556,2)</f>
        <v>0</v>
      </c>
      <c r="BL1556" s="16" t="s">
        <v>90</v>
      </c>
      <c r="BM1556" s="138" t="s">
        <v>1383</v>
      </c>
    </row>
    <row r="1557" spans="2:65" s="12" customFormat="1" ht="11.25">
      <c r="B1557" s="144"/>
      <c r="D1557" s="145" t="s">
        <v>146</v>
      </c>
      <c r="E1557" s="146" t="s">
        <v>44</v>
      </c>
      <c r="F1557" s="147" t="s">
        <v>252</v>
      </c>
      <c r="H1557" s="146" t="s">
        <v>44</v>
      </c>
      <c r="I1557" s="148"/>
      <c r="L1557" s="144"/>
      <c r="M1557" s="149"/>
      <c r="T1557" s="150"/>
      <c r="AT1557" s="146" t="s">
        <v>146</v>
      </c>
      <c r="AU1557" s="146" t="s">
        <v>92</v>
      </c>
      <c r="AV1557" s="12" t="s">
        <v>90</v>
      </c>
      <c r="AW1557" s="12" t="s">
        <v>42</v>
      </c>
      <c r="AX1557" s="12" t="s">
        <v>82</v>
      </c>
      <c r="AY1557" s="146" t="s">
        <v>135</v>
      </c>
    </row>
    <row r="1558" spans="2:65" s="12" customFormat="1" ht="11.25">
      <c r="B1558" s="144"/>
      <c r="D1558" s="145" t="s">
        <v>146</v>
      </c>
      <c r="E1558" s="146" t="s">
        <v>44</v>
      </c>
      <c r="F1558" s="147" t="s">
        <v>1347</v>
      </c>
      <c r="H1558" s="146" t="s">
        <v>44</v>
      </c>
      <c r="I1558" s="148"/>
      <c r="L1558" s="144"/>
      <c r="M1558" s="149"/>
      <c r="T1558" s="150"/>
      <c r="AT1558" s="146" t="s">
        <v>146</v>
      </c>
      <c r="AU1558" s="146" t="s">
        <v>92</v>
      </c>
      <c r="AV1558" s="12" t="s">
        <v>90</v>
      </c>
      <c r="AW1558" s="12" t="s">
        <v>42</v>
      </c>
      <c r="AX1558" s="12" t="s">
        <v>82</v>
      </c>
      <c r="AY1558" s="146" t="s">
        <v>135</v>
      </c>
    </row>
    <row r="1559" spans="2:65" s="13" customFormat="1" ht="11.25">
      <c r="B1559" s="151"/>
      <c r="D1559" s="145" t="s">
        <v>146</v>
      </c>
      <c r="E1559" s="152" t="s">
        <v>44</v>
      </c>
      <c r="F1559" s="153" t="s">
        <v>92</v>
      </c>
      <c r="H1559" s="154">
        <v>2</v>
      </c>
      <c r="I1559" s="155"/>
      <c r="L1559" s="151"/>
      <c r="M1559" s="156"/>
      <c r="T1559" s="157"/>
      <c r="AT1559" s="152" t="s">
        <v>146</v>
      </c>
      <c r="AU1559" s="152" t="s">
        <v>92</v>
      </c>
      <c r="AV1559" s="13" t="s">
        <v>92</v>
      </c>
      <c r="AW1559" s="13" t="s">
        <v>42</v>
      </c>
      <c r="AX1559" s="13" t="s">
        <v>90</v>
      </c>
      <c r="AY1559" s="152" t="s">
        <v>135</v>
      </c>
    </row>
    <row r="1560" spans="2:65" s="1" customFormat="1" ht="16.5" customHeight="1">
      <c r="B1560" s="32"/>
      <c r="C1560" s="127" t="s">
        <v>1384</v>
      </c>
      <c r="D1560" s="127" t="s">
        <v>137</v>
      </c>
      <c r="E1560" s="128" t="s">
        <v>1385</v>
      </c>
      <c r="F1560" s="129" t="s">
        <v>1386</v>
      </c>
      <c r="G1560" s="130" t="s">
        <v>191</v>
      </c>
      <c r="H1560" s="131">
        <v>1</v>
      </c>
      <c r="I1560" s="132"/>
      <c r="J1560" s="133">
        <f>ROUND(I1560*H1560,2)</f>
        <v>0</v>
      </c>
      <c r="K1560" s="129" t="s">
        <v>141</v>
      </c>
      <c r="L1560" s="32"/>
      <c r="M1560" s="134" t="s">
        <v>44</v>
      </c>
      <c r="N1560" s="135" t="s">
        <v>53</v>
      </c>
      <c r="P1560" s="136">
        <f>O1560*H1560</f>
        <v>0</v>
      </c>
      <c r="Q1560" s="136">
        <v>0</v>
      </c>
      <c r="R1560" s="136">
        <f>Q1560*H1560</f>
        <v>0</v>
      </c>
      <c r="S1560" s="136">
        <v>0</v>
      </c>
      <c r="T1560" s="137">
        <f>S1560*H1560</f>
        <v>0</v>
      </c>
      <c r="AR1560" s="138" t="s">
        <v>90</v>
      </c>
      <c r="AT1560" s="138" t="s">
        <v>137</v>
      </c>
      <c r="AU1560" s="138" t="s">
        <v>92</v>
      </c>
      <c r="AY1560" s="16" t="s">
        <v>135</v>
      </c>
      <c r="BE1560" s="139">
        <f>IF(N1560="základní",J1560,0)</f>
        <v>0</v>
      </c>
      <c r="BF1560" s="139">
        <f>IF(N1560="snížená",J1560,0)</f>
        <v>0</v>
      </c>
      <c r="BG1560" s="139">
        <f>IF(N1560="zákl. přenesená",J1560,0)</f>
        <v>0</v>
      </c>
      <c r="BH1560" s="139">
        <f>IF(N1560="sníž. přenesená",J1560,0)</f>
        <v>0</v>
      </c>
      <c r="BI1560" s="139">
        <f>IF(N1560="nulová",J1560,0)</f>
        <v>0</v>
      </c>
      <c r="BJ1560" s="16" t="s">
        <v>90</v>
      </c>
      <c r="BK1560" s="139">
        <f>ROUND(I1560*H1560,2)</f>
        <v>0</v>
      </c>
      <c r="BL1560" s="16" t="s">
        <v>90</v>
      </c>
      <c r="BM1560" s="138" t="s">
        <v>1387</v>
      </c>
    </row>
    <row r="1561" spans="2:65" s="1" customFormat="1" ht="11.25">
      <c r="B1561" s="32"/>
      <c r="D1561" s="140" t="s">
        <v>144</v>
      </c>
      <c r="F1561" s="141" t="s">
        <v>1388</v>
      </c>
      <c r="I1561" s="142"/>
      <c r="L1561" s="32"/>
      <c r="M1561" s="143"/>
      <c r="T1561" s="53"/>
      <c r="AT1561" s="16" t="s">
        <v>144</v>
      </c>
      <c r="AU1561" s="16" t="s">
        <v>92</v>
      </c>
    </row>
    <row r="1562" spans="2:65" s="12" customFormat="1" ht="11.25">
      <c r="B1562" s="144"/>
      <c r="D1562" s="145" t="s">
        <v>146</v>
      </c>
      <c r="E1562" s="146" t="s">
        <v>44</v>
      </c>
      <c r="F1562" s="147" t="s">
        <v>252</v>
      </c>
      <c r="H1562" s="146" t="s">
        <v>44</v>
      </c>
      <c r="I1562" s="148"/>
      <c r="L1562" s="144"/>
      <c r="M1562" s="149"/>
      <c r="T1562" s="150"/>
      <c r="AT1562" s="146" t="s">
        <v>146</v>
      </c>
      <c r="AU1562" s="146" t="s">
        <v>92</v>
      </c>
      <c r="AV1562" s="12" t="s">
        <v>90</v>
      </c>
      <c r="AW1562" s="12" t="s">
        <v>42</v>
      </c>
      <c r="AX1562" s="12" t="s">
        <v>82</v>
      </c>
      <c r="AY1562" s="146" t="s">
        <v>135</v>
      </c>
    </row>
    <row r="1563" spans="2:65" s="12" customFormat="1" ht="11.25">
      <c r="B1563" s="144"/>
      <c r="D1563" s="145" t="s">
        <v>146</v>
      </c>
      <c r="E1563" s="146" t="s">
        <v>44</v>
      </c>
      <c r="F1563" s="147" t="s">
        <v>1347</v>
      </c>
      <c r="H1563" s="146" t="s">
        <v>44</v>
      </c>
      <c r="I1563" s="148"/>
      <c r="L1563" s="144"/>
      <c r="M1563" s="149"/>
      <c r="T1563" s="150"/>
      <c r="AT1563" s="146" t="s">
        <v>146</v>
      </c>
      <c r="AU1563" s="146" t="s">
        <v>92</v>
      </c>
      <c r="AV1563" s="12" t="s">
        <v>90</v>
      </c>
      <c r="AW1563" s="12" t="s">
        <v>42</v>
      </c>
      <c r="AX1563" s="12" t="s">
        <v>82</v>
      </c>
      <c r="AY1563" s="146" t="s">
        <v>135</v>
      </c>
    </row>
    <row r="1564" spans="2:65" s="13" customFormat="1" ht="11.25">
      <c r="B1564" s="151"/>
      <c r="D1564" s="145" t="s">
        <v>146</v>
      </c>
      <c r="E1564" s="152" t="s">
        <v>44</v>
      </c>
      <c r="F1564" s="153" t="s">
        <v>90</v>
      </c>
      <c r="H1564" s="154">
        <v>1</v>
      </c>
      <c r="I1564" s="155"/>
      <c r="L1564" s="151"/>
      <c r="M1564" s="156"/>
      <c r="T1564" s="157"/>
      <c r="AT1564" s="152" t="s">
        <v>146</v>
      </c>
      <c r="AU1564" s="152" t="s">
        <v>92</v>
      </c>
      <c r="AV1564" s="13" t="s">
        <v>92</v>
      </c>
      <c r="AW1564" s="13" t="s">
        <v>42</v>
      </c>
      <c r="AX1564" s="13" t="s">
        <v>90</v>
      </c>
      <c r="AY1564" s="152" t="s">
        <v>135</v>
      </c>
    </row>
    <row r="1565" spans="2:65" s="1" customFormat="1" ht="24.2" customHeight="1">
      <c r="B1565" s="32"/>
      <c r="C1565" s="127" t="s">
        <v>1389</v>
      </c>
      <c r="D1565" s="127" t="s">
        <v>137</v>
      </c>
      <c r="E1565" s="128" t="s">
        <v>1390</v>
      </c>
      <c r="F1565" s="129" t="s">
        <v>1391</v>
      </c>
      <c r="G1565" s="130" t="s">
        <v>191</v>
      </c>
      <c r="H1565" s="131">
        <v>1</v>
      </c>
      <c r="I1565" s="132"/>
      <c r="J1565" s="133">
        <f>ROUND(I1565*H1565,2)</f>
        <v>0</v>
      </c>
      <c r="K1565" s="129" t="s">
        <v>141</v>
      </c>
      <c r="L1565" s="32"/>
      <c r="M1565" s="134" t="s">
        <v>44</v>
      </c>
      <c r="N1565" s="135" t="s">
        <v>53</v>
      </c>
      <c r="P1565" s="136">
        <f>O1565*H1565</f>
        <v>0</v>
      </c>
      <c r="Q1565" s="136">
        <v>0</v>
      </c>
      <c r="R1565" s="136">
        <f>Q1565*H1565</f>
        <v>0</v>
      </c>
      <c r="S1565" s="136">
        <v>0</v>
      </c>
      <c r="T1565" s="137">
        <f>S1565*H1565</f>
        <v>0</v>
      </c>
      <c r="AR1565" s="138" t="s">
        <v>90</v>
      </c>
      <c r="AT1565" s="138" t="s">
        <v>137</v>
      </c>
      <c r="AU1565" s="138" t="s">
        <v>92</v>
      </c>
      <c r="AY1565" s="16" t="s">
        <v>135</v>
      </c>
      <c r="BE1565" s="139">
        <f>IF(N1565="základní",J1565,0)</f>
        <v>0</v>
      </c>
      <c r="BF1565" s="139">
        <f>IF(N1565="snížená",J1565,0)</f>
        <v>0</v>
      </c>
      <c r="BG1565" s="139">
        <f>IF(N1565="zákl. přenesená",J1565,0)</f>
        <v>0</v>
      </c>
      <c r="BH1565" s="139">
        <f>IF(N1565="sníž. přenesená",J1565,0)</f>
        <v>0</v>
      </c>
      <c r="BI1565" s="139">
        <f>IF(N1565="nulová",J1565,0)</f>
        <v>0</v>
      </c>
      <c r="BJ1565" s="16" t="s">
        <v>90</v>
      </c>
      <c r="BK1565" s="139">
        <f>ROUND(I1565*H1565,2)</f>
        <v>0</v>
      </c>
      <c r="BL1565" s="16" t="s">
        <v>90</v>
      </c>
      <c r="BM1565" s="138" t="s">
        <v>1392</v>
      </c>
    </row>
    <row r="1566" spans="2:65" s="1" customFormat="1" ht="11.25">
      <c r="B1566" s="32"/>
      <c r="D1566" s="140" t="s">
        <v>144</v>
      </c>
      <c r="F1566" s="141" t="s">
        <v>1393</v>
      </c>
      <c r="I1566" s="142"/>
      <c r="L1566" s="32"/>
      <c r="M1566" s="143"/>
      <c r="T1566" s="53"/>
      <c r="AT1566" s="16" t="s">
        <v>144</v>
      </c>
      <c r="AU1566" s="16" t="s">
        <v>92</v>
      </c>
    </row>
    <row r="1567" spans="2:65" s="12" customFormat="1" ht="11.25">
      <c r="B1567" s="144"/>
      <c r="D1567" s="145" t="s">
        <v>146</v>
      </c>
      <c r="E1567" s="146" t="s">
        <v>44</v>
      </c>
      <c r="F1567" s="147" t="s">
        <v>252</v>
      </c>
      <c r="H1567" s="146" t="s">
        <v>44</v>
      </c>
      <c r="I1567" s="148"/>
      <c r="L1567" s="144"/>
      <c r="M1567" s="149"/>
      <c r="T1567" s="150"/>
      <c r="AT1567" s="146" t="s">
        <v>146</v>
      </c>
      <c r="AU1567" s="146" t="s">
        <v>92</v>
      </c>
      <c r="AV1567" s="12" t="s">
        <v>90</v>
      </c>
      <c r="AW1567" s="12" t="s">
        <v>42</v>
      </c>
      <c r="AX1567" s="12" t="s">
        <v>82</v>
      </c>
      <c r="AY1567" s="146" t="s">
        <v>135</v>
      </c>
    </row>
    <row r="1568" spans="2:65" s="12" customFormat="1" ht="11.25">
      <c r="B1568" s="144"/>
      <c r="D1568" s="145" t="s">
        <v>146</v>
      </c>
      <c r="E1568" s="146" t="s">
        <v>44</v>
      </c>
      <c r="F1568" s="147" t="s">
        <v>1347</v>
      </c>
      <c r="H1568" s="146" t="s">
        <v>44</v>
      </c>
      <c r="I1568" s="148"/>
      <c r="L1568" s="144"/>
      <c r="M1568" s="149"/>
      <c r="T1568" s="150"/>
      <c r="AT1568" s="146" t="s">
        <v>146</v>
      </c>
      <c r="AU1568" s="146" t="s">
        <v>92</v>
      </c>
      <c r="AV1568" s="12" t="s">
        <v>90</v>
      </c>
      <c r="AW1568" s="12" t="s">
        <v>42</v>
      </c>
      <c r="AX1568" s="12" t="s">
        <v>82</v>
      </c>
      <c r="AY1568" s="146" t="s">
        <v>135</v>
      </c>
    </row>
    <row r="1569" spans="2:65" s="13" customFormat="1" ht="11.25">
      <c r="B1569" s="151"/>
      <c r="D1569" s="145" t="s">
        <v>146</v>
      </c>
      <c r="E1569" s="152" t="s">
        <v>44</v>
      </c>
      <c r="F1569" s="153" t="s">
        <v>90</v>
      </c>
      <c r="H1569" s="154">
        <v>1</v>
      </c>
      <c r="I1569" s="155"/>
      <c r="L1569" s="151"/>
      <c r="M1569" s="156"/>
      <c r="T1569" s="157"/>
      <c r="AT1569" s="152" t="s">
        <v>146</v>
      </c>
      <c r="AU1569" s="152" t="s">
        <v>92</v>
      </c>
      <c r="AV1569" s="13" t="s">
        <v>92</v>
      </c>
      <c r="AW1569" s="13" t="s">
        <v>42</v>
      </c>
      <c r="AX1569" s="13" t="s">
        <v>90</v>
      </c>
      <c r="AY1569" s="152" t="s">
        <v>135</v>
      </c>
    </row>
    <row r="1570" spans="2:65" s="1" customFormat="1" ht="37.9" customHeight="1">
      <c r="B1570" s="32"/>
      <c r="C1570" s="166" t="s">
        <v>1394</v>
      </c>
      <c r="D1570" s="166" t="s">
        <v>209</v>
      </c>
      <c r="E1570" s="167" t="s">
        <v>1395</v>
      </c>
      <c r="F1570" s="168" t="s">
        <v>1396</v>
      </c>
      <c r="G1570" s="169" t="s">
        <v>191</v>
      </c>
      <c r="H1570" s="170">
        <v>1</v>
      </c>
      <c r="I1570" s="171"/>
      <c r="J1570" s="172">
        <f>ROUND(I1570*H1570,2)</f>
        <v>0</v>
      </c>
      <c r="K1570" s="168" t="s">
        <v>216</v>
      </c>
      <c r="L1570" s="173"/>
      <c r="M1570" s="174" t="s">
        <v>44</v>
      </c>
      <c r="N1570" s="175" t="s">
        <v>53</v>
      </c>
      <c r="P1570" s="136">
        <f>O1570*H1570</f>
        <v>0</v>
      </c>
      <c r="Q1570" s="136">
        <v>0</v>
      </c>
      <c r="R1570" s="136">
        <f>Q1570*H1570</f>
        <v>0</v>
      </c>
      <c r="S1570" s="136">
        <v>0</v>
      </c>
      <c r="T1570" s="137">
        <f>S1570*H1570</f>
        <v>0</v>
      </c>
      <c r="AR1570" s="138" t="s">
        <v>92</v>
      </c>
      <c r="AT1570" s="138" t="s">
        <v>209</v>
      </c>
      <c r="AU1570" s="138" t="s">
        <v>92</v>
      </c>
      <c r="AY1570" s="16" t="s">
        <v>135</v>
      </c>
      <c r="BE1570" s="139">
        <f>IF(N1570="základní",J1570,0)</f>
        <v>0</v>
      </c>
      <c r="BF1570" s="139">
        <f>IF(N1570="snížená",J1570,0)</f>
        <v>0</v>
      </c>
      <c r="BG1570" s="139">
        <f>IF(N1570="zákl. přenesená",J1570,0)</f>
        <v>0</v>
      </c>
      <c r="BH1570" s="139">
        <f>IF(N1570="sníž. přenesená",J1570,0)</f>
        <v>0</v>
      </c>
      <c r="BI1570" s="139">
        <f>IF(N1570="nulová",J1570,0)</f>
        <v>0</v>
      </c>
      <c r="BJ1570" s="16" t="s">
        <v>90</v>
      </c>
      <c r="BK1570" s="139">
        <f>ROUND(I1570*H1570,2)</f>
        <v>0</v>
      </c>
      <c r="BL1570" s="16" t="s">
        <v>90</v>
      </c>
      <c r="BM1570" s="138" t="s">
        <v>1397</v>
      </c>
    </row>
    <row r="1571" spans="2:65" s="12" customFormat="1" ht="11.25">
      <c r="B1571" s="144"/>
      <c r="D1571" s="145" t="s">
        <v>146</v>
      </c>
      <c r="E1571" s="146" t="s">
        <v>44</v>
      </c>
      <c r="F1571" s="147" t="s">
        <v>252</v>
      </c>
      <c r="H1571" s="146" t="s">
        <v>44</v>
      </c>
      <c r="I1571" s="148"/>
      <c r="L1571" s="144"/>
      <c r="M1571" s="149"/>
      <c r="T1571" s="150"/>
      <c r="AT1571" s="146" t="s">
        <v>146</v>
      </c>
      <c r="AU1571" s="146" t="s">
        <v>92</v>
      </c>
      <c r="AV1571" s="12" t="s">
        <v>90</v>
      </c>
      <c r="AW1571" s="12" t="s">
        <v>42</v>
      </c>
      <c r="AX1571" s="12" t="s">
        <v>82</v>
      </c>
      <c r="AY1571" s="146" t="s">
        <v>135</v>
      </c>
    </row>
    <row r="1572" spans="2:65" s="12" customFormat="1" ht="11.25">
      <c r="B1572" s="144"/>
      <c r="D1572" s="145" t="s">
        <v>146</v>
      </c>
      <c r="E1572" s="146" t="s">
        <v>44</v>
      </c>
      <c r="F1572" s="147" t="s">
        <v>1347</v>
      </c>
      <c r="H1572" s="146" t="s">
        <v>44</v>
      </c>
      <c r="I1572" s="148"/>
      <c r="L1572" s="144"/>
      <c r="M1572" s="149"/>
      <c r="T1572" s="150"/>
      <c r="AT1572" s="146" t="s">
        <v>146</v>
      </c>
      <c r="AU1572" s="146" t="s">
        <v>92</v>
      </c>
      <c r="AV1572" s="12" t="s">
        <v>90</v>
      </c>
      <c r="AW1572" s="12" t="s">
        <v>42</v>
      </c>
      <c r="AX1572" s="12" t="s">
        <v>82</v>
      </c>
      <c r="AY1572" s="146" t="s">
        <v>135</v>
      </c>
    </row>
    <row r="1573" spans="2:65" s="13" customFormat="1" ht="11.25">
      <c r="B1573" s="151"/>
      <c r="D1573" s="145" t="s">
        <v>146</v>
      </c>
      <c r="E1573" s="152" t="s">
        <v>44</v>
      </c>
      <c r="F1573" s="153" t="s">
        <v>90</v>
      </c>
      <c r="H1573" s="154">
        <v>1</v>
      </c>
      <c r="I1573" s="155"/>
      <c r="L1573" s="151"/>
      <c r="M1573" s="156"/>
      <c r="T1573" s="157"/>
      <c r="AT1573" s="152" t="s">
        <v>146</v>
      </c>
      <c r="AU1573" s="152" t="s">
        <v>92</v>
      </c>
      <c r="AV1573" s="13" t="s">
        <v>92</v>
      </c>
      <c r="AW1573" s="13" t="s">
        <v>42</v>
      </c>
      <c r="AX1573" s="13" t="s">
        <v>90</v>
      </c>
      <c r="AY1573" s="152" t="s">
        <v>135</v>
      </c>
    </row>
    <row r="1574" spans="2:65" s="1" customFormat="1" ht="21.75" customHeight="1">
      <c r="B1574" s="32"/>
      <c r="C1574" s="166" t="s">
        <v>1398</v>
      </c>
      <c r="D1574" s="166" t="s">
        <v>209</v>
      </c>
      <c r="E1574" s="167" t="s">
        <v>1399</v>
      </c>
      <c r="F1574" s="168" t="s">
        <v>1400</v>
      </c>
      <c r="G1574" s="169" t="s">
        <v>191</v>
      </c>
      <c r="H1574" s="170">
        <v>1</v>
      </c>
      <c r="I1574" s="171"/>
      <c r="J1574" s="172">
        <f>ROUND(I1574*H1574,2)</f>
        <v>0</v>
      </c>
      <c r="K1574" s="168" t="s">
        <v>216</v>
      </c>
      <c r="L1574" s="173"/>
      <c r="M1574" s="174" t="s">
        <v>44</v>
      </c>
      <c r="N1574" s="175" t="s">
        <v>53</v>
      </c>
      <c r="P1574" s="136">
        <f>O1574*H1574</f>
        <v>0</v>
      </c>
      <c r="Q1574" s="136">
        <v>0</v>
      </c>
      <c r="R1574" s="136">
        <f>Q1574*H1574</f>
        <v>0</v>
      </c>
      <c r="S1574" s="136">
        <v>0</v>
      </c>
      <c r="T1574" s="137">
        <f>S1574*H1574</f>
        <v>0</v>
      </c>
      <c r="AR1574" s="138" t="s">
        <v>92</v>
      </c>
      <c r="AT1574" s="138" t="s">
        <v>209</v>
      </c>
      <c r="AU1574" s="138" t="s">
        <v>92</v>
      </c>
      <c r="AY1574" s="16" t="s">
        <v>135</v>
      </c>
      <c r="BE1574" s="139">
        <f>IF(N1574="základní",J1574,0)</f>
        <v>0</v>
      </c>
      <c r="BF1574" s="139">
        <f>IF(N1574="snížená",J1574,0)</f>
        <v>0</v>
      </c>
      <c r="BG1574" s="139">
        <f>IF(N1574="zákl. přenesená",J1574,0)</f>
        <v>0</v>
      </c>
      <c r="BH1574" s="139">
        <f>IF(N1574="sníž. přenesená",J1574,0)</f>
        <v>0</v>
      </c>
      <c r="BI1574" s="139">
        <f>IF(N1574="nulová",J1574,0)</f>
        <v>0</v>
      </c>
      <c r="BJ1574" s="16" t="s">
        <v>90</v>
      </c>
      <c r="BK1574" s="139">
        <f>ROUND(I1574*H1574,2)</f>
        <v>0</v>
      </c>
      <c r="BL1574" s="16" t="s">
        <v>90</v>
      </c>
      <c r="BM1574" s="138" t="s">
        <v>1401</v>
      </c>
    </row>
    <row r="1575" spans="2:65" s="12" customFormat="1" ht="11.25">
      <c r="B1575" s="144"/>
      <c r="D1575" s="145" t="s">
        <v>146</v>
      </c>
      <c r="E1575" s="146" t="s">
        <v>44</v>
      </c>
      <c r="F1575" s="147" t="s">
        <v>252</v>
      </c>
      <c r="H1575" s="146" t="s">
        <v>44</v>
      </c>
      <c r="I1575" s="148"/>
      <c r="L1575" s="144"/>
      <c r="M1575" s="149"/>
      <c r="T1575" s="150"/>
      <c r="AT1575" s="146" t="s">
        <v>146</v>
      </c>
      <c r="AU1575" s="146" t="s">
        <v>92</v>
      </c>
      <c r="AV1575" s="12" t="s">
        <v>90</v>
      </c>
      <c r="AW1575" s="12" t="s">
        <v>42</v>
      </c>
      <c r="AX1575" s="12" t="s">
        <v>82</v>
      </c>
      <c r="AY1575" s="146" t="s">
        <v>135</v>
      </c>
    </row>
    <row r="1576" spans="2:65" s="12" customFormat="1" ht="11.25">
      <c r="B1576" s="144"/>
      <c r="D1576" s="145" t="s">
        <v>146</v>
      </c>
      <c r="E1576" s="146" t="s">
        <v>44</v>
      </c>
      <c r="F1576" s="147" t="s">
        <v>1347</v>
      </c>
      <c r="H1576" s="146" t="s">
        <v>44</v>
      </c>
      <c r="I1576" s="148"/>
      <c r="L1576" s="144"/>
      <c r="M1576" s="149"/>
      <c r="T1576" s="150"/>
      <c r="AT1576" s="146" t="s">
        <v>146</v>
      </c>
      <c r="AU1576" s="146" t="s">
        <v>92</v>
      </c>
      <c r="AV1576" s="12" t="s">
        <v>90</v>
      </c>
      <c r="AW1576" s="12" t="s">
        <v>42</v>
      </c>
      <c r="AX1576" s="12" t="s">
        <v>82</v>
      </c>
      <c r="AY1576" s="146" t="s">
        <v>135</v>
      </c>
    </row>
    <row r="1577" spans="2:65" s="13" customFormat="1" ht="11.25">
      <c r="B1577" s="151"/>
      <c r="D1577" s="145" t="s">
        <v>146</v>
      </c>
      <c r="E1577" s="152" t="s">
        <v>44</v>
      </c>
      <c r="F1577" s="153" t="s">
        <v>90</v>
      </c>
      <c r="H1577" s="154">
        <v>1</v>
      </c>
      <c r="I1577" s="155"/>
      <c r="L1577" s="151"/>
      <c r="M1577" s="156"/>
      <c r="T1577" s="157"/>
      <c r="AT1577" s="152" t="s">
        <v>146</v>
      </c>
      <c r="AU1577" s="152" t="s">
        <v>92</v>
      </c>
      <c r="AV1577" s="13" t="s">
        <v>92</v>
      </c>
      <c r="AW1577" s="13" t="s">
        <v>42</v>
      </c>
      <c r="AX1577" s="13" t="s">
        <v>90</v>
      </c>
      <c r="AY1577" s="152" t="s">
        <v>135</v>
      </c>
    </row>
    <row r="1578" spans="2:65" s="1" customFormat="1" ht="16.5" customHeight="1">
      <c r="B1578" s="32"/>
      <c r="C1578" s="166" t="s">
        <v>1402</v>
      </c>
      <c r="D1578" s="166" t="s">
        <v>209</v>
      </c>
      <c r="E1578" s="167" t="s">
        <v>1403</v>
      </c>
      <c r="F1578" s="168" t="s">
        <v>1404</v>
      </c>
      <c r="G1578" s="169" t="s">
        <v>191</v>
      </c>
      <c r="H1578" s="170">
        <v>4</v>
      </c>
      <c r="I1578" s="171"/>
      <c r="J1578" s="172">
        <f>ROUND(I1578*H1578,2)</f>
        <v>0</v>
      </c>
      <c r="K1578" s="168" t="s">
        <v>216</v>
      </c>
      <c r="L1578" s="173"/>
      <c r="M1578" s="174" t="s">
        <v>44</v>
      </c>
      <c r="N1578" s="175" t="s">
        <v>53</v>
      </c>
      <c r="P1578" s="136">
        <f>O1578*H1578</f>
        <v>0</v>
      </c>
      <c r="Q1578" s="136">
        <v>0</v>
      </c>
      <c r="R1578" s="136">
        <f>Q1578*H1578</f>
        <v>0</v>
      </c>
      <c r="S1578" s="136">
        <v>0</v>
      </c>
      <c r="T1578" s="137">
        <f>S1578*H1578</f>
        <v>0</v>
      </c>
      <c r="AR1578" s="138" t="s">
        <v>92</v>
      </c>
      <c r="AT1578" s="138" t="s">
        <v>209</v>
      </c>
      <c r="AU1578" s="138" t="s">
        <v>92</v>
      </c>
      <c r="AY1578" s="16" t="s">
        <v>135</v>
      </c>
      <c r="BE1578" s="139">
        <f>IF(N1578="základní",J1578,0)</f>
        <v>0</v>
      </c>
      <c r="BF1578" s="139">
        <f>IF(N1578="snížená",J1578,0)</f>
        <v>0</v>
      </c>
      <c r="BG1578" s="139">
        <f>IF(N1578="zákl. přenesená",J1578,0)</f>
        <v>0</v>
      </c>
      <c r="BH1578" s="139">
        <f>IF(N1578="sníž. přenesená",J1578,0)</f>
        <v>0</v>
      </c>
      <c r="BI1578" s="139">
        <f>IF(N1578="nulová",J1578,0)</f>
        <v>0</v>
      </c>
      <c r="BJ1578" s="16" t="s">
        <v>90</v>
      </c>
      <c r="BK1578" s="139">
        <f>ROUND(I1578*H1578,2)</f>
        <v>0</v>
      </c>
      <c r="BL1578" s="16" t="s">
        <v>90</v>
      </c>
      <c r="BM1578" s="138" t="s">
        <v>1405</v>
      </c>
    </row>
    <row r="1579" spans="2:65" s="12" customFormat="1" ht="11.25">
      <c r="B1579" s="144"/>
      <c r="D1579" s="145" t="s">
        <v>146</v>
      </c>
      <c r="E1579" s="146" t="s">
        <v>44</v>
      </c>
      <c r="F1579" s="147" t="s">
        <v>252</v>
      </c>
      <c r="H1579" s="146" t="s">
        <v>44</v>
      </c>
      <c r="I1579" s="148"/>
      <c r="L1579" s="144"/>
      <c r="M1579" s="149"/>
      <c r="T1579" s="150"/>
      <c r="AT1579" s="146" t="s">
        <v>146</v>
      </c>
      <c r="AU1579" s="146" t="s">
        <v>92</v>
      </c>
      <c r="AV1579" s="12" t="s">
        <v>90</v>
      </c>
      <c r="AW1579" s="12" t="s">
        <v>42</v>
      </c>
      <c r="AX1579" s="12" t="s">
        <v>82</v>
      </c>
      <c r="AY1579" s="146" t="s">
        <v>135</v>
      </c>
    </row>
    <row r="1580" spans="2:65" s="12" customFormat="1" ht="11.25">
      <c r="B1580" s="144"/>
      <c r="D1580" s="145" t="s">
        <v>146</v>
      </c>
      <c r="E1580" s="146" t="s">
        <v>44</v>
      </c>
      <c r="F1580" s="147" t="s">
        <v>1347</v>
      </c>
      <c r="H1580" s="146" t="s">
        <v>44</v>
      </c>
      <c r="I1580" s="148"/>
      <c r="L1580" s="144"/>
      <c r="M1580" s="149"/>
      <c r="T1580" s="150"/>
      <c r="AT1580" s="146" t="s">
        <v>146</v>
      </c>
      <c r="AU1580" s="146" t="s">
        <v>92</v>
      </c>
      <c r="AV1580" s="12" t="s">
        <v>90</v>
      </c>
      <c r="AW1580" s="12" t="s">
        <v>42</v>
      </c>
      <c r="AX1580" s="12" t="s">
        <v>82</v>
      </c>
      <c r="AY1580" s="146" t="s">
        <v>135</v>
      </c>
    </row>
    <row r="1581" spans="2:65" s="13" customFormat="1" ht="11.25">
      <c r="B1581" s="151"/>
      <c r="D1581" s="145" t="s">
        <v>146</v>
      </c>
      <c r="E1581" s="152" t="s">
        <v>44</v>
      </c>
      <c r="F1581" s="153" t="s">
        <v>142</v>
      </c>
      <c r="H1581" s="154">
        <v>4</v>
      </c>
      <c r="I1581" s="155"/>
      <c r="L1581" s="151"/>
      <c r="M1581" s="156"/>
      <c r="T1581" s="157"/>
      <c r="AT1581" s="152" t="s">
        <v>146</v>
      </c>
      <c r="AU1581" s="152" t="s">
        <v>92</v>
      </c>
      <c r="AV1581" s="13" t="s">
        <v>92</v>
      </c>
      <c r="AW1581" s="13" t="s">
        <v>42</v>
      </c>
      <c r="AX1581" s="13" t="s">
        <v>90</v>
      </c>
      <c r="AY1581" s="152" t="s">
        <v>135</v>
      </c>
    </row>
    <row r="1582" spans="2:65" s="1" customFormat="1" ht="16.5" customHeight="1">
      <c r="B1582" s="32"/>
      <c r="C1582" s="166" t="s">
        <v>1406</v>
      </c>
      <c r="D1582" s="166" t="s">
        <v>209</v>
      </c>
      <c r="E1582" s="167" t="s">
        <v>1407</v>
      </c>
      <c r="F1582" s="168" t="s">
        <v>1408</v>
      </c>
      <c r="G1582" s="169" t="s">
        <v>191</v>
      </c>
      <c r="H1582" s="170">
        <v>1</v>
      </c>
      <c r="I1582" s="171"/>
      <c r="J1582" s="172">
        <f>ROUND(I1582*H1582,2)</f>
        <v>0</v>
      </c>
      <c r="K1582" s="168" t="s">
        <v>216</v>
      </c>
      <c r="L1582" s="173"/>
      <c r="M1582" s="174" t="s">
        <v>44</v>
      </c>
      <c r="N1582" s="175" t="s">
        <v>53</v>
      </c>
      <c r="P1582" s="136">
        <f>O1582*H1582</f>
        <v>0</v>
      </c>
      <c r="Q1582" s="136">
        <v>0</v>
      </c>
      <c r="R1582" s="136">
        <f>Q1582*H1582</f>
        <v>0</v>
      </c>
      <c r="S1582" s="136">
        <v>0</v>
      </c>
      <c r="T1582" s="137">
        <f>S1582*H1582</f>
        <v>0</v>
      </c>
      <c r="AR1582" s="138" t="s">
        <v>92</v>
      </c>
      <c r="AT1582" s="138" t="s">
        <v>209</v>
      </c>
      <c r="AU1582" s="138" t="s">
        <v>92</v>
      </c>
      <c r="AY1582" s="16" t="s">
        <v>135</v>
      </c>
      <c r="BE1582" s="139">
        <f>IF(N1582="základní",J1582,0)</f>
        <v>0</v>
      </c>
      <c r="BF1582" s="139">
        <f>IF(N1582="snížená",J1582,0)</f>
        <v>0</v>
      </c>
      <c r="BG1582" s="139">
        <f>IF(N1582="zákl. přenesená",J1582,0)</f>
        <v>0</v>
      </c>
      <c r="BH1582" s="139">
        <f>IF(N1582="sníž. přenesená",J1582,0)</f>
        <v>0</v>
      </c>
      <c r="BI1582" s="139">
        <f>IF(N1582="nulová",J1582,0)</f>
        <v>0</v>
      </c>
      <c r="BJ1582" s="16" t="s">
        <v>90</v>
      </c>
      <c r="BK1582" s="139">
        <f>ROUND(I1582*H1582,2)</f>
        <v>0</v>
      </c>
      <c r="BL1582" s="16" t="s">
        <v>90</v>
      </c>
      <c r="BM1582" s="138" t="s">
        <v>1409</v>
      </c>
    </row>
    <row r="1583" spans="2:65" s="12" customFormat="1" ht="11.25">
      <c r="B1583" s="144"/>
      <c r="D1583" s="145" t="s">
        <v>146</v>
      </c>
      <c r="E1583" s="146" t="s">
        <v>44</v>
      </c>
      <c r="F1583" s="147" t="s">
        <v>252</v>
      </c>
      <c r="H1583" s="146" t="s">
        <v>44</v>
      </c>
      <c r="I1583" s="148"/>
      <c r="L1583" s="144"/>
      <c r="M1583" s="149"/>
      <c r="T1583" s="150"/>
      <c r="AT1583" s="146" t="s">
        <v>146</v>
      </c>
      <c r="AU1583" s="146" t="s">
        <v>92</v>
      </c>
      <c r="AV1583" s="12" t="s">
        <v>90</v>
      </c>
      <c r="AW1583" s="12" t="s">
        <v>42</v>
      </c>
      <c r="AX1583" s="12" t="s">
        <v>82</v>
      </c>
      <c r="AY1583" s="146" t="s">
        <v>135</v>
      </c>
    </row>
    <row r="1584" spans="2:65" s="12" customFormat="1" ht="11.25">
      <c r="B1584" s="144"/>
      <c r="D1584" s="145" t="s">
        <v>146</v>
      </c>
      <c r="E1584" s="146" t="s">
        <v>44</v>
      </c>
      <c r="F1584" s="147" t="s">
        <v>1347</v>
      </c>
      <c r="H1584" s="146" t="s">
        <v>44</v>
      </c>
      <c r="I1584" s="148"/>
      <c r="L1584" s="144"/>
      <c r="M1584" s="149"/>
      <c r="T1584" s="150"/>
      <c r="AT1584" s="146" t="s">
        <v>146</v>
      </c>
      <c r="AU1584" s="146" t="s">
        <v>92</v>
      </c>
      <c r="AV1584" s="12" t="s">
        <v>90</v>
      </c>
      <c r="AW1584" s="12" t="s">
        <v>42</v>
      </c>
      <c r="AX1584" s="12" t="s">
        <v>82</v>
      </c>
      <c r="AY1584" s="146" t="s">
        <v>135</v>
      </c>
    </row>
    <row r="1585" spans="2:65" s="13" customFormat="1" ht="11.25">
      <c r="B1585" s="151"/>
      <c r="D1585" s="145" t="s">
        <v>146</v>
      </c>
      <c r="E1585" s="152" t="s">
        <v>44</v>
      </c>
      <c r="F1585" s="153" t="s">
        <v>90</v>
      </c>
      <c r="H1585" s="154">
        <v>1</v>
      </c>
      <c r="I1585" s="155"/>
      <c r="L1585" s="151"/>
      <c r="M1585" s="156"/>
      <c r="T1585" s="157"/>
      <c r="AT1585" s="152" t="s">
        <v>146</v>
      </c>
      <c r="AU1585" s="152" t="s">
        <v>92</v>
      </c>
      <c r="AV1585" s="13" t="s">
        <v>92</v>
      </c>
      <c r="AW1585" s="13" t="s">
        <v>42</v>
      </c>
      <c r="AX1585" s="13" t="s">
        <v>90</v>
      </c>
      <c r="AY1585" s="152" t="s">
        <v>135</v>
      </c>
    </row>
    <row r="1586" spans="2:65" s="1" customFormat="1" ht="16.5" customHeight="1">
      <c r="B1586" s="32"/>
      <c r="C1586" s="166" t="s">
        <v>1410</v>
      </c>
      <c r="D1586" s="166" t="s">
        <v>209</v>
      </c>
      <c r="E1586" s="167" t="s">
        <v>1411</v>
      </c>
      <c r="F1586" s="168" t="s">
        <v>1412</v>
      </c>
      <c r="G1586" s="169" t="s">
        <v>191</v>
      </c>
      <c r="H1586" s="170">
        <v>1</v>
      </c>
      <c r="I1586" s="171"/>
      <c r="J1586" s="172">
        <f>ROUND(I1586*H1586,2)</f>
        <v>0</v>
      </c>
      <c r="K1586" s="168" t="s">
        <v>216</v>
      </c>
      <c r="L1586" s="173"/>
      <c r="M1586" s="174" t="s">
        <v>44</v>
      </c>
      <c r="N1586" s="175" t="s">
        <v>53</v>
      </c>
      <c r="P1586" s="136">
        <f>O1586*H1586</f>
        <v>0</v>
      </c>
      <c r="Q1586" s="136">
        <v>0</v>
      </c>
      <c r="R1586" s="136">
        <f>Q1586*H1586</f>
        <v>0</v>
      </c>
      <c r="S1586" s="136">
        <v>0</v>
      </c>
      <c r="T1586" s="137">
        <f>S1586*H1586</f>
        <v>0</v>
      </c>
      <c r="AR1586" s="138" t="s">
        <v>92</v>
      </c>
      <c r="AT1586" s="138" t="s">
        <v>209</v>
      </c>
      <c r="AU1586" s="138" t="s">
        <v>92</v>
      </c>
      <c r="AY1586" s="16" t="s">
        <v>135</v>
      </c>
      <c r="BE1586" s="139">
        <f>IF(N1586="základní",J1586,0)</f>
        <v>0</v>
      </c>
      <c r="BF1586" s="139">
        <f>IF(N1586="snížená",J1586,0)</f>
        <v>0</v>
      </c>
      <c r="BG1586" s="139">
        <f>IF(N1586="zákl. přenesená",J1586,0)</f>
        <v>0</v>
      </c>
      <c r="BH1586" s="139">
        <f>IF(N1586="sníž. přenesená",J1586,0)</f>
        <v>0</v>
      </c>
      <c r="BI1586" s="139">
        <f>IF(N1586="nulová",J1586,0)</f>
        <v>0</v>
      </c>
      <c r="BJ1586" s="16" t="s">
        <v>90</v>
      </c>
      <c r="BK1586" s="139">
        <f>ROUND(I1586*H1586,2)</f>
        <v>0</v>
      </c>
      <c r="BL1586" s="16" t="s">
        <v>90</v>
      </c>
      <c r="BM1586" s="138" t="s">
        <v>1413</v>
      </c>
    </row>
    <row r="1587" spans="2:65" s="12" customFormat="1" ht="11.25">
      <c r="B1587" s="144"/>
      <c r="D1587" s="145" t="s">
        <v>146</v>
      </c>
      <c r="E1587" s="146" t="s">
        <v>44</v>
      </c>
      <c r="F1587" s="147" t="s">
        <v>252</v>
      </c>
      <c r="H1587" s="146" t="s">
        <v>44</v>
      </c>
      <c r="I1587" s="148"/>
      <c r="L1587" s="144"/>
      <c r="M1587" s="149"/>
      <c r="T1587" s="150"/>
      <c r="AT1587" s="146" t="s">
        <v>146</v>
      </c>
      <c r="AU1587" s="146" t="s">
        <v>92</v>
      </c>
      <c r="AV1587" s="12" t="s">
        <v>90</v>
      </c>
      <c r="AW1587" s="12" t="s">
        <v>42</v>
      </c>
      <c r="AX1587" s="12" t="s">
        <v>82</v>
      </c>
      <c r="AY1587" s="146" t="s">
        <v>135</v>
      </c>
    </row>
    <row r="1588" spans="2:65" s="12" customFormat="1" ht="11.25">
      <c r="B1588" s="144"/>
      <c r="D1588" s="145" t="s">
        <v>146</v>
      </c>
      <c r="E1588" s="146" t="s">
        <v>44</v>
      </c>
      <c r="F1588" s="147" t="s">
        <v>1347</v>
      </c>
      <c r="H1588" s="146" t="s">
        <v>44</v>
      </c>
      <c r="I1588" s="148"/>
      <c r="L1588" s="144"/>
      <c r="M1588" s="149"/>
      <c r="T1588" s="150"/>
      <c r="AT1588" s="146" t="s">
        <v>146</v>
      </c>
      <c r="AU1588" s="146" t="s">
        <v>92</v>
      </c>
      <c r="AV1588" s="12" t="s">
        <v>90</v>
      </c>
      <c r="AW1588" s="12" t="s">
        <v>42</v>
      </c>
      <c r="AX1588" s="12" t="s">
        <v>82</v>
      </c>
      <c r="AY1588" s="146" t="s">
        <v>135</v>
      </c>
    </row>
    <row r="1589" spans="2:65" s="13" customFormat="1" ht="11.25">
      <c r="B1589" s="151"/>
      <c r="D1589" s="145" t="s">
        <v>146</v>
      </c>
      <c r="E1589" s="152" t="s">
        <v>44</v>
      </c>
      <c r="F1589" s="153" t="s">
        <v>90</v>
      </c>
      <c r="H1589" s="154">
        <v>1</v>
      </c>
      <c r="I1589" s="155"/>
      <c r="L1589" s="151"/>
      <c r="M1589" s="156"/>
      <c r="T1589" s="157"/>
      <c r="AT1589" s="152" t="s">
        <v>146</v>
      </c>
      <c r="AU1589" s="152" t="s">
        <v>92</v>
      </c>
      <c r="AV1589" s="13" t="s">
        <v>92</v>
      </c>
      <c r="AW1589" s="13" t="s">
        <v>42</v>
      </c>
      <c r="AX1589" s="13" t="s">
        <v>90</v>
      </c>
      <c r="AY1589" s="152" t="s">
        <v>135</v>
      </c>
    </row>
    <row r="1590" spans="2:65" s="1" customFormat="1" ht="16.5" customHeight="1">
      <c r="B1590" s="32"/>
      <c r="C1590" s="127" t="s">
        <v>1414</v>
      </c>
      <c r="D1590" s="127" t="s">
        <v>137</v>
      </c>
      <c r="E1590" s="128" t="s">
        <v>1385</v>
      </c>
      <c r="F1590" s="129" t="s">
        <v>1386</v>
      </c>
      <c r="G1590" s="130" t="s">
        <v>191</v>
      </c>
      <c r="H1590" s="131">
        <v>2</v>
      </c>
      <c r="I1590" s="132"/>
      <c r="J1590" s="133">
        <f>ROUND(I1590*H1590,2)</f>
        <v>0</v>
      </c>
      <c r="K1590" s="129" t="s">
        <v>141</v>
      </c>
      <c r="L1590" s="32"/>
      <c r="M1590" s="134" t="s">
        <v>44</v>
      </c>
      <c r="N1590" s="135" t="s">
        <v>53</v>
      </c>
      <c r="P1590" s="136">
        <f>O1590*H1590</f>
        <v>0</v>
      </c>
      <c r="Q1590" s="136">
        <v>0</v>
      </c>
      <c r="R1590" s="136">
        <f>Q1590*H1590</f>
        <v>0</v>
      </c>
      <c r="S1590" s="136">
        <v>0</v>
      </c>
      <c r="T1590" s="137">
        <f>S1590*H1590</f>
        <v>0</v>
      </c>
      <c r="AR1590" s="138" t="s">
        <v>90</v>
      </c>
      <c r="AT1590" s="138" t="s">
        <v>137</v>
      </c>
      <c r="AU1590" s="138" t="s">
        <v>92</v>
      </c>
      <c r="AY1590" s="16" t="s">
        <v>135</v>
      </c>
      <c r="BE1590" s="139">
        <f>IF(N1590="základní",J1590,0)</f>
        <v>0</v>
      </c>
      <c r="BF1590" s="139">
        <f>IF(N1590="snížená",J1590,0)</f>
        <v>0</v>
      </c>
      <c r="BG1590" s="139">
        <f>IF(N1590="zákl. přenesená",J1590,0)</f>
        <v>0</v>
      </c>
      <c r="BH1590" s="139">
        <f>IF(N1590="sníž. přenesená",J1590,0)</f>
        <v>0</v>
      </c>
      <c r="BI1590" s="139">
        <f>IF(N1590="nulová",J1590,0)</f>
        <v>0</v>
      </c>
      <c r="BJ1590" s="16" t="s">
        <v>90</v>
      </c>
      <c r="BK1590" s="139">
        <f>ROUND(I1590*H1590,2)</f>
        <v>0</v>
      </c>
      <c r="BL1590" s="16" t="s">
        <v>90</v>
      </c>
      <c r="BM1590" s="138" t="s">
        <v>1415</v>
      </c>
    </row>
    <row r="1591" spans="2:65" s="1" customFormat="1" ht="11.25">
      <c r="B1591" s="32"/>
      <c r="D1591" s="140" t="s">
        <v>144</v>
      </c>
      <c r="F1591" s="141" t="s">
        <v>1388</v>
      </c>
      <c r="I1591" s="142"/>
      <c r="L1591" s="32"/>
      <c r="M1591" s="143"/>
      <c r="T1591" s="53"/>
      <c r="AT1591" s="16" t="s">
        <v>144</v>
      </c>
      <c r="AU1591" s="16" t="s">
        <v>92</v>
      </c>
    </row>
    <row r="1592" spans="2:65" s="12" customFormat="1" ht="11.25">
      <c r="B1592" s="144"/>
      <c r="D1592" s="145" t="s">
        <v>146</v>
      </c>
      <c r="E1592" s="146" t="s">
        <v>44</v>
      </c>
      <c r="F1592" s="147" t="s">
        <v>252</v>
      </c>
      <c r="H1592" s="146" t="s">
        <v>44</v>
      </c>
      <c r="I1592" s="148"/>
      <c r="L1592" s="144"/>
      <c r="M1592" s="149"/>
      <c r="T1592" s="150"/>
      <c r="AT1592" s="146" t="s">
        <v>146</v>
      </c>
      <c r="AU1592" s="146" t="s">
        <v>92</v>
      </c>
      <c r="AV1592" s="12" t="s">
        <v>90</v>
      </c>
      <c r="AW1592" s="12" t="s">
        <v>42</v>
      </c>
      <c r="AX1592" s="12" t="s">
        <v>82</v>
      </c>
      <c r="AY1592" s="146" t="s">
        <v>135</v>
      </c>
    </row>
    <row r="1593" spans="2:65" s="12" customFormat="1" ht="11.25">
      <c r="B1593" s="144"/>
      <c r="D1593" s="145" t="s">
        <v>146</v>
      </c>
      <c r="E1593" s="146" t="s">
        <v>44</v>
      </c>
      <c r="F1593" s="147" t="s">
        <v>1347</v>
      </c>
      <c r="H1593" s="146" t="s">
        <v>44</v>
      </c>
      <c r="I1593" s="148"/>
      <c r="L1593" s="144"/>
      <c r="M1593" s="149"/>
      <c r="T1593" s="150"/>
      <c r="AT1593" s="146" t="s">
        <v>146</v>
      </c>
      <c r="AU1593" s="146" t="s">
        <v>92</v>
      </c>
      <c r="AV1593" s="12" t="s">
        <v>90</v>
      </c>
      <c r="AW1593" s="12" t="s">
        <v>42</v>
      </c>
      <c r="AX1593" s="12" t="s">
        <v>82</v>
      </c>
      <c r="AY1593" s="146" t="s">
        <v>135</v>
      </c>
    </row>
    <row r="1594" spans="2:65" s="13" customFormat="1" ht="11.25">
      <c r="B1594" s="151"/>
      <c r="D1594" s="145" t="s">
        <v>146</v>
      </c>
      <c r="E1594" s="152" t="s">
        <v>44</v>
      </c>
      <c r="F1594" s="153" t="s">
        <v>92</v>
      </c>
      <c r="H1594" s="154">
        <v>2</v>
      </c>
      <c r="I1594" s="155"/>
      <c r="L1594" s="151"/>
      <c r="M1594" s="156"/>
      <c r="T1594" s="157"/>
      <c r="AT1594" s="152" t="s">
        <v>146</v>
      </c>
      <c r="AU1594" s="152" t="s">
        <v>92</v>
      </c>
      <c r="AV1594" s="13" t="s">
        <v>92</v>
      </c>
      <c r="AW1594" s="13" t="s">
        <v>42</v>
      </c>
      <c r="AX1594" s="13" t="s">
        <v>90</v>
      </c>
      <c r="AY1594" s="152" t="s">
        <v>135</v>
      </c>
    </row>
    <row r="1595" spans="2:65" s="1" customFormat="1" ht="33" customHeight="1">
      <c r="B1595" s="32"/>
      <c r="C1595" s="166" t="s">
        <v>1416</v>
      </c>
      <c r="D1595" s="166" t="s">
        <v>209</v>
      </c>
      <c r="E1595" s="167" t="s">
        <v>1417</v>
      </c>
      <c r="F1595" s="168" t="s">
        <v>1418</v>
      </c>
      <c r="G1595" s="169" t="s">
        <v>191</v>
      </c>
      <c r="H1595" s="170">
        <v>2</v>
      </c>
      <c r="I1595" s="171"/>
      <c r="J1595" s="172">
        <f>ROUND(I1595*H1595,2)</f>
        <v>0</v>
      </c>
      <c r="K1595" s="168" t="s">
        <v>216</v>
      </c>
      <c r="L1595" s="173"/>
      <c r="M1595" s="174" t="s">
        <v>44</v>
      </c>
      <c r="N1595" s="175" t="s">
        <v>53</v>
      </c>
      <c r="P1595" s="136">
        <f>O1595*H1595</f>
        <v>0</v>
      </c>
      <c r="Q1595" s="136">
        <v>0</v>
      </c>
      <c r="R1595" s="136">
        <f>Q1595*H1595</f>
        <v>0</v>
      </c>
      <c r="S1595" s="136">
        <v>0</v>
      </c>
      <c r="T1595" s="137">
        <f>S1595*H1595</f>
        <v>0</v>
      </c>
      <c r="AR1595" s="138" t="s">
        <v>92</v>
      </c>
      <c r="AT1595" s="138" t="s">
        <v>209</v>
      </c>
      <c r="AU1595" s="138" t="s">
        <v>92</v>
      </c>
      <c r="AY1595" s="16" t="s">
        <v>135</v>
      </c>
      <c r="BE1595" s="139">
        <f>IF(N1595="základní",J1595,0)</f>
        <v>0</v>
      </c>
      <c r="BF1595" s="139">
        <f>IF(N1595="snížená",J1595,0)</f>
        <v>0</v>
      </c>
      <c r="BG1595" s="139">
        <f>IF(N1595="zákl. přenesená",J1595,0)</f>
        <v>0</v>
      </c>
      <c r="BH1595" s="139">
        <f>IF(N1595="sníž. přenesená",J1595,0)</f>
        <v>0</v>
      </c>
      <c r="BI1595" s="139">
        <f>IF(N1595="nulová",J1595,0)</f>
        <v>0</v>
      </c>
      <c r="BJ1595" s="16" t="s">
        <v>90</v>
      </c>
      <c r="BK1595" s="139">
        <f>ROUND(I1595*H1595,2)</f>
        <v>0</v>
      </c>
      <c r="BL1595" s="16" t="s">
        <v>90</v>
      </c>
      <c r="BM1595" s="138" t="s">
        <v>1419</v>
      </c>
    </row>
    <row r="1596" spans="2:65" s="12" customFormat="1" ht="11.25">
      <c r="B1596" s="144"/>
      <c r="D1596" s="145" t="s">
        <v>146</v>
      </c>
      <c r="E1596" s="146" t="s">
        <v>44</v>
      </c>
      <c r="F1596" s="147" t="s">
        <v>252</v>
      </c>
      <c r="H1596" s="146" t="s">
        <v>44</v>
      </c>
      <c r="I1596" s="148"/>
      <c r="L1596" s="144"/>
      <c r="M1596" s="149"/>
      <c r="T1596" s="150"/>
      <c r="AT1596" s="146" t="s">
        <v>146</v>
      </c>
      <c r="AU1596" s="146" t="s">
        <v>92</v>
      </c>
      <c r="AV1596" s="12" t="s">
        <v>90</v>
      </c>
      <c r="AW1596" s="12" t="s">
        <v>42</v>
      </c>
      <c r="AX1596" s="12" t="s">
        <v>82</v>
      </c>
      <c r="AY1596" s="146" t="s">
        <v>135</v>
      </c>
    </row>
    <row r="1597" spans="2:65" s="12" customFormat="1" ht="11.25">
      <c r="B1597" s="144"/>
      <c r="D1597" s="145" t="s">
        <v>146</v>
      </c>
      <c r="E1597" s="146" t="s">
        <v>44</v>
      </c>
      <c r="F1597" s="147" t="s">
        <v>1347</v>
      </c>
      <c r="H1597" s="146" t="s">
        <v>44</v>
      </c>
      <c r="I1597" s="148"/>
      <c r="L1597" s="144"/>
      <c r="M1597" s="149"/>
      <c r="T1597" s="150"/>
      <c r="AT1597" s="146" t="s">
        <v>146</v>
      </c>
      <c r="AU1597" s="146" t="s">
        <v>92</v>
      </c>
      <c r="AV1597" s="12" t="s">
        <v>90</v>
      </c>
      <c r="AW1597" s="12" t="s">
        <v>42</v>
      </c>
      <c r="AX1597" s="12" t="s">
        <v>82</v>
      </c>
      <c r="AY1597" s="146" t="s">
        <v>135</v>
      </c>
    </row>
    <row r="1598" spans="2:65" s="13" customFormat="1" ht="11.25">
      <c r="B1598" s="151"/>
      <c r="D1598" s="145" t="s">
        <v>146</v>
      </c>
      <c r="E1598" s="152" t="s">
        <v>44</v>
      </c>
      <c r="F1598" s="153" t="s">
        <v>92</v>
      </c>
      <c r="H1598" s="154">
        <v>2</v>
      </c>
      <c r="I1598" s="155"/>
      <c r="L1598" s="151"/>
      <c r="M1598" s="156"/>
      <c r="T1598" s="157"/>
      <c r="AT1598" s="152" t="s">
        <v>146</v>
      </c>
      <c r="AU1598" s="152" t="s">
        <v>92</v>
      </c>
      <c r="AV1598" s="13" t="s">
        <v>92</v>
      </c>
      <c r="AW1598" s="13" t="s">
        <v>42</v>
      </c>
      <c r="AX1598" s="13" t="s">
        <v>90</v>
      </c>
      <c r="AY1598" s="152" t="s">
        <v>135</v>
      </c>
    </row>
    <row r="1599" spans="2:65" s="1" customFormat="1" ht="16.5" customHeight="1">
      <c r="B1599" s="32"/>
      <c r="C1599" s="127" t="s">
        <v>1420</v>
      </c>
      <c r="D1599" s="127" t="s">
        <v>137</v>
      </c>
      <c r="E1599" s="128" t="s">
        <v>1421</v>
      </c>
      <c r="F1599" s="129" t="s">
        <v>1422</v>
      </c>
      <c r="G1599" s="130" t="s">
        <v>191</v>
      </c>
      <c r="H1599" s="131">
        <v>2</v>
      </c>
      <c r="I1599" s="132"/>
      <c r="J1599" s="133">
        <f>ROUND(I1599*H1599,2)</f>
        <v>0</v>
      </c>
      <c r="K1599" s="129" t="s">
        <v>141</v>
      </c>
      <c r="L1599" s="32"/>
      <c r="M1599" s="134" t="s">
        <v>44</v>
      </c>
      <c r="N1599" s="135" t="s">
        <v>53</v>
      </c>
      <c r="P1599" s="136">
        <f>O1599*H1599</f>
        <v>0</v>
      </c>
      <c r="Q1599" s="136">
        <v>0</v>
      </c>
      <c r="R1599" s="136">
        <f>Q1599*H1599</f>
        <v>0</v>
      </c>
      <c r="S1599" s="136">
        <v>0</v>
      </c>
      <c r="T1599" s="137">
        <f>S1599*H1599</f>
        <v>0</v>
      </c>
      <c r="AR1599" s="138" t="s">
        <v>90</v>
      </c>
      <c r="AT1599" s="138" t="s">
        <v>137</v>
      </c>
      <c r="AU1599" s="138" t="s">
        <v>92</v>
      </c>
      <c r="AY1599" s="16" t="s">
        <v>135</v>
      </c>
      <c r="BE1599" s="139">
        <f>IF(N1599="základní",J1599,0)</f>
        <v>0</v>
      </c>
      <c r="BF1599" s="139">
        <f>IF(N1599="snížená",J1599,0)</f>
        <v>0</v>
      </c>
      <c r="BG1599" s="139">
        <f>IF(N1599="zákl. přenesená",J1599,0)</f>
        <v>0</v>
      </c>
      <c r="BH1599" s="139">
        <f>IF(N1599="sníž. přenesená",J1599,0)</f>
        <v>0</v>
      </c>
      <c r="BI1599" s="139">
        <f>IF(N1599="nulová",J1599,0)</f>
        <v>0</v>
      </c>
      <c r="BJ1599" s="16" t="s">
        <v>90</v>
      </c>
      <c r="BK1599" s="139">
        <f>ROUND(I1599*H1599,2)</f>
        <v>0</v>
      </c>
      <c r="BL1599" s="16" t="s">
        <v>90</v>
      </c>
      <c r="BM1599" s="138" t="s">
        <v>1423</v>
      </c>
    </row>
    <row r="1600" spans="2:65" s="1" customFormat="1" ht="11.25">
      <c r="B1600" s="32"/>
      <c r="D1600" s="140" t="s">
        <v>144</v>
      </c>
      <c r="F1600" s="141" t="s">
        <v>1424</v>
      </c>
      <c r="I1600" s="142"/>
      <c r="L1600" s="32"/>
      <c r="M1600" s="143"/>
      <c r="T1600" s="53"/>
      <c r="AT1600" s="16" t="s">
        <v>144</v>
      </c>
      <c r="AU1600" s="16" t="s">
        <v>92</v>
      </c>
    </row>
    <row r="1601" spans="2:65" s="12" customFormat="1" ht="11.25">
      <c r="B1601" s="144"/>
      <c r="D1601" s="145" t="s">
        <v>146</v>
      </c>
      <c r="E1601" s="146" t="s">
        <v>44</v>
      </c>
      <c r="F1601" s="147" t="s">
        <v>252</v>
      </c>
      <c r="H1601" s="146" t="s">
        <v>44</v>
      </c>
      <c r="I1601" s="148"/>
      <c r="L1601" s="144"/>
      <c r="M1601" s="149"/>
      <c r="T1601" s="150"/>
      <c r="AT1601" s="146" t="s">
        <v>146</v>
      </c>
      <c r="AU1601" s="146" t="s">
        <v>92</v>
      </c>
      <c r="AV1601" s="12" t="s">
        <v>90</v>
      </c>
      <c r="AW1601" s="12" t="s">
        <v>42</v>
      </c>
      <c r="AX1601" s="12" t="s">
        <v>82</v>
      </c>
      <c r="AY1601" s="146" t="s">
        <v>135</v>
      </c>
    </row>
    <row r="1602" spans="2:65" s="12" customFormat="1" ht="11.25">
      <c r="B1602" s="144"/>
      <c r="D1602" s="145" t="s">
        <v>146</v>
      </c>
      <c r="E1602" s="146" t="s">
        <v>44</v>
      </c>
      <c r="F1602" s="147" t="s">
        <v>1425</v>
      </c>
      <c r="H1602" s="146" t="s">
        <v>44</v>
      </c>
      <c r="I1602" s="148"/>
      <c r="L1602" s="144"/>
      <c r="M1602" s="149"/>
      <c r="T1602" s="150"/>
      <c r="AT1602" s="146" t="s">
        <v>146</v>
      </c>
      <c r="AU1602" s="146" t="s">
        <v>92</v>
      </c>
      <c r="AV1602" s="12" t="s">
        <v>90</v>
      </c>
      <c r="AW1602" s="12" t="s">
        <v>42</v>
      </c>
      <c r="AX1602" s="12" t="s">
        <v>82</v>
      </c>
      <c r="AY1602" s="146" t="s">
        <v>135</v>
      </c>
    </row>
    <row r="1603" spans="2:65" s="13" customFormat="1" ht="11.25">
      <c r="B1603" s="151"/>
      <c r="D1603" s="145" t="s">
        <v>146</v>
      </c>
      <c r="E1603" s="152" t="s">
        <v>44</v>
      </c>
      <c r="F1603" s="153" t="s">
        <v>92</v>
      </c>
      <c r="H1603" s="154">
        <v>2</v>
      </c>
      <c r="I1603" s="155"/>
      <c r="L1603" s="151"/>
      <c r="M1603" s="156"/>
      <c r="T1603" s="157"/>
      <c r="AT1603" s="152" t="s">
        <v>146</v>
      </c>
      <c r="AU1603" s="152" t="s">
        <v>92</v>
      </c>
      <c r="AV1603" s="13" t="s">
        <v>92</v>
      </c>
      <c r="AW1603" s="13" t="s">
        <v>42</v>
      </c>
      <c r="AX1603" s="13" t="s">
        <v>90</v>
      </c>
      <c r="AY1603" s="152" t="s">
        <v>135</v>
      </c>
    </row>
    <row r="1604" spans="2:65" s="1" customFormat="1" ht="24.2" customHeight="1">
      <c r="B1604" s="32"/>
      <c r="C1604" s="166" t="s">
        <v>1426</v>
      </c>
      <c r="D1604" s="166" t="s">
        <v>209</v>
      </c>
      <c r="E1604" s="167" t="s">
        <v>1427</v>
      </c>
      <c r="F1604" s="168" t="s">
        <v>1428</v>
      </c>
      <c r="G1604" s="169" t="s">
        <v>191</v>
      </c>
      <c r="H1604" s="170">
        <v>2</v>
      </c>
      <c r="I1604" s="171"/>
      <c r="J1604" s="172">
        <f>ROUND(I1604*H1604,2)</f>
        <v>0</v>
      </c>
      <c r="K1604" s="168" t="s">
        <v>216</v>
      </c>
      <c r="L1604" s="173"/>
      <c r="M1604" s="174" t="s">
        <v>44</v>
      </c>
      <c r="N1604" s="175" t="s">
        <v>53</v>
      </c>
      <c r="P1604" s="136">
        <f>O1604*H1604</f>
        <v>0</v>
      </c>
      <c r="Q1604" s="136">
        <v>0</v>
      </c>
      <c r="R1604" s="136">
        <f>Q1604*H1604</f>
        <v>0</v>
      </c>
      <c r="S1604" s="136">
        <v>0</v>
      </c>
      <c r="T1604" s="137">
        <f>S1604*H1604</f>
        <v>0</v>
      </c>
      <c r="AR1604" s="138" t="s">
        <v>92</v>
      </c>
      <c r="AT1604" s="138" t="s">
        <v>209</v>
      </c>
      <c r="AU1604" s="138" t="s">
        <v>92</v>
      </c>
      <c r="AY1604" s="16" t="s">
        <v>135</v>
      </c>
      <c r="BE1604" s="139">
        <f>IF(N1604="základní",J1604,0)</f>
        <v>0</v>
      </c>
      <c r="BF1604" s="139">
        <f>IF(N1604="snížená",J1604,0)</f>
        <v>0</v>
      </c>
      <c r="BG1604" s="139">
        <f>IF(N1604="zákl. přenesená",J1604,0)</f>
        <v>0</v>
      </c>
      <c r="BH1604" s="139">
        <f>IF(N1604="sníž. přenesená",J1604,0)</f>
        <v>0</v>
      </c>
      <c r="BI1604" s="139">
        <f>IF(N1604="nulová",J1604,0)</f>
        <v>0</v>
      </c>
      <c r="BJ1604" s="16" t="s">
        <v>90</v>
      </c>
      <c r="BK1604" s="139">
        <f>ROUND(I1604*H1604,2)</f>
        <v>0</v>
      </c>
      <c r="BL1604" s="16" t="s">
        <v>90</v>
      </c>
      <c r="BM1604" s="138" t="s">
        <v>1429</v>
      </c>
    </row>
    <row r="1605" spans="2:65" s="12" customFormat="1" ht="11.25">
      <c r="B1605" s="144"/>
      <c r="D1605" s="145" t="s">
        <v>146</v>
      </c>
      <c r="E1605" s="146" t="s">
        <v>44</v>
      </c>
      <c r="F1605" s="147" t="s">
        <v>252</v>
      </c>
      <c r="H1605" s="146" t="s">
        <v>44</v>
      </c>
      <c r="I1605" s="148"/>
      <c r="L1605" s="144"/>
      <c r="M1605" s="149"/>
      <c r="T1605" s="150"/>
      <c r="AT1605" s="146" t="s">
        <v>146</v>
      </c>
      <c r="AU1605" s="146" t="s">
        <v>92</v>
      </c>
      <c r="AV1605" s="12" t="s">
        <v>90</v>
      </c>
      <c r="AW1605" s="12" t="s">
        <v>42</v>
      </c>
      <c r="AX1605" s="12" t="s">
        <v>82</v>
      </c>
      <c r="AY1605" s="146" t="s">
        <v>135</v>
      </c>
    </row>
    <row r="1606" spans="2:65" s="12" customFormat="1" ht="11.25">
      <c r="B1606" s="144"/>
      <c r="D1606" s="145" t="s">
        <v>146</v>
      </c>
      <c r="E1606" s="146" t="s">
        <v>44</v>
      </c>
      <c r="F1606" s="147" t="s">
        <v>1347</v>
      </c>
      <c r="H1606" s="146" t="s">
        <v>44</v>
      </c>
      <c r="I1606" s="148"/>
      <c r="L1606" s="144"/>
      <c r="M1606" s="149"/>
      <c r="T1606" s="150"/>
      <c r="AT1606" s="146" t="s">
        <v>146</v>
      </c>
      <c r="AU1606" s="146" t="s">
        <v>92</v>
      </c>
      <c r="AV1606" s="12" t="s">
        <v>90</v>
      </c>
      <c r="AW1606" s="12" t="s">
        <v>42</v>
      </c>
      <c r="AX1606" s="12" t="s">
        <v>82</v>
      </c>
      <c r="AY1606" s="146" t="s">
        <v>135</v>
      </c>
    </row>
    <row r="1607" spans="2:65" s="13" customFormat="1" ht="11.25">
      <c r="B1607" s="151"/>
      <c r="D1607" s="145" t="s">
        <v>146</v>
      </c>
      <c r="E1607" s="152" t="s">
        <v>44</v>
      </c>
      <c r="F1607" s="153" t="s">
        <v>92</v>
      </c>
      <c r="H1607" s="154">
        <v>2</v>
      </c>
      <c r="I1607" s="155"/>
      <c r="L1607" s="151"/>
      <c r="M1607" s="156"/>
      <c r="T1607" s="157"/>
      <c r="AT1607" s="152" t="s">
        <v>146</v>
      </c>
      <c r="AU1607" s="152" t="s">
        <v>92</v>
      </c>
      <c r="AV1607" s="13" t="s">
        <v>92</v>
      </c>
      <c r="AW1607" s="13" t="s">
        <v>42</v>
      </c>
      <c r="AX1607" s="13" t="s">
        <v>90</v>
      </c>
      <c r="AY1607" s="152" t="s">
        <v>135</v>
      </c>
    </row>
    <row r="1608" spans="2:65" s="11" customFormat="1" ht="22.9" customHeight="1">
      <c r="B1608" s="115"/>
      <c r="D1608" s="116" t="s">
        <v>81</v>
      </c>
      <c r="E1608" s="125" t="s">
        <v>1430</v>
      </c>
      <c r="F1608" s="125" t="s">
        <v>1431</v>
      </c>
      <c r="I1608" s="118"/>
      <c r="J1608" s="126">
        <f>BK1608</f>
        <v>0</v>
      </c>
      <c r="L1608" s="115"/>
      <c r="M1608" s="120"/>
      <c r="P1608" s="121">
        <f>SUM(P1609:P1681)</f>
        <v>0</v>
      </c>
      <c r="R1608" s="121">
        <f>SUM(R1609:R1681)</f>
        <v>0</v>
      </c>
      <c r="T1608" s="122">
        <f>SUM(T1609:T1681)</f>
        <v>0</v>
      </c>
      <c r="AR1608" s="116" t="s">
        <v>158</v>
      </c>
      <c r="AT1608" s="123" t="s">
        <v>81</v>
      </c>
      <c r="AU1608" s="123" t="s">
        <v>90</v>
      </c>
      <c r="AY1608" s="116" t="s">
        <v>135</v>
      </c>
      <c r="BK1608" s="124">
        <f>SUM(BK1609:BK1681)</f>
        <v>0</v>
      </c>
    </row>
    <row r="1609" spans="2:65" s="1" customFormat="1" ht="24.2" customHeight="1">
      <c r="B1609" s="32"/>
      <c r="C1609" s="127" t="s">
        <v>1432</v>
      </c>
      <c r="D1609" s="127" t="s">
        <v>137</v>
      </c>
      <c r="E1609" s="128" t="s">
        <v>1433</v>
      </c>
      <c r="F1609" s="129" t="s">
        <v>1434</v>
      </c>
      <c r="G1609" s="130" t="s">
        <v>191</v>
      </c>
      <c r="H1609" s="131">
        <v>5</v>
      </c>
      <c r="I1609" s="132"/>
      <c r="J1609" s="133">
        <f>ROUND(I1609*H1609,2)</f>
        <v>0</v>
      </c>
      <c r="K1609" s="129" t="s">
        <v>216</v>
      </c>
      <c r="L1609" s="32"/>
      <c r="M1609" s="134" t="s">
        <v>44</v>
      </c>
      <c r="N1609" s="135" t="s">
        <v>53</v>
      </c>
      <c r="P1609" s="136">
        <f>O1609*H1609</f>
        <v>0</v>
      </c>
      <c r="Q1609" s="136">
        <v>0</v>
      </c>
      <c r="R1609" s="136">
        <f>Q1609*H1609</f>
        <v>0</v>
      </c>
      <c r="S1609" s="136">
        <v>0</v>
      </c>
      <c r="T1609" s="137">
        <f>S1609*H1609</f>
        <v>0</v>
      </c>
      <c r="AR1609" s="138" t="s">
        <v>90</v>
      </c>
      <c r="AT1609" s="138" t="s">
        <v>137</v>
      </c>
      <c r="AU1609" s="138" t="s">
        <v>92</v>
      </c>
      <c r="AY1609" s="16" t="s">
        <v>135</v>
      </c>
      <c r="BE1609" s="139">
        <f>IF(N1609="základní",J1609,0)</f>
        <v>0</v>
      </c>
      <c r="BF1609" s="139">
        <f>IF(N1609="snížená",J1609,0)</f>
        <v>0</v>
      </c>
      <c r="BG1609" s="139">
        <f>IF(N1609="zákl. přenesená",J1609,0)</f>
        <v>0</v>
      </c>
      <c r="BH1609" s="139">
        <f>IF(N1609="sníž. přenesená",J1609,0)</f>
        <v>0</v>
      </c>
      <c r="BI1609" s="139">
        <f>IF(N1609="nulová",J1609,0)</f>
        <v>0</v>
      </c>
      <c r="BJ1609" s="16" t="s">
        <v>90</v>
      </c>
      <c r="BK1609" s="139">
        <f>ROUND(I1609*H1609,2)</f>
        <v>0</v>
      </c>
      <c r="BL1609" s="16" t="s">
        <v>90</v>
      </c>
      <c r="BM1609" s="138" t="s">
        <v>1435</v>
      </c>
    </row>
    <row r="1610" spans="2:65" s="12" customFormat="1" ht="11.25">
      <c r="B1610" s="144"/>
      <c r="D1610" s="145" t="s">
        <v>146</v>
      </c>
      <c r="E1610" s="146" t="s">
        <v>44</v>
      </c>
      <c r="F1610" s="147" t="s">
        <v>252</v>
      </c>
      <c r="H1610" s="146" t="s">
        <v>44</v>
      </c>
      <c r="I1610" s="148"/>
      <c r="L1610" s="144"/>
      <c r="M1610" s="149"/>
      <c r="T1610" s="150"/>
      <c r="AT1610" s="146" t="s">
        <v>146</v>
      </c>
      <c r="AU1610" s="146" t="s">
        <v>92</v>
      </c>
      <c r="AV1610" s="12" t="s">
        <v>90</v>
      </c>
      <c r="AW1610" s="12" t="s">
        <v>42</v>
      </c>
      <c r="AX1610" s="12" t="s">
        <v>82</v>
      </c>
      <c r="AY1610" s="146" t="s">
        <v>135</v>
      </c>
    </row>
    <row r="1611" spans="2:65" s="12" customFormat="1" ht="11.25">
      <c r="B1611" s="144"/>
      <c r="D1611" s="145" t="s">
        <v>146</v>
      </c>
      <c r="E1611" s="146" t="s">
        <v>44</v>
      </c>
      <c r="F1611" s="147" t="s">
        <v>147</v>
      </c>
      <c r="H1611" s="146" t="s">
        <v>44</v>
      </c>
      <c r="I1611" s="148"/>
      <c r="L1611" s="144"/>
      <c r="M1611" s="149"/>
      <c r="T1611" s="150"/>
      <c r="AT1611" s="146" t="s">
        <v>146</v>
      </c>
      <c r="AU1611" s="146" t="s">
        <v>92</v>
      </c>
      <c r="AV1611" s="12" t="s">
        <v>90</v>
      </c>
      <c r="AW1611" s="12" t="s">
        <v>42</v>
      </c>
      <c r="AX1611" s="12" t="s">
        <v>82</v>
      </c>
      <c r="AY1611" s="146" t="s">
        <v>135</v>
      </c>
    </row>
    <row r="1612" spans="2:65" s="12" customFormat="1" ht="11.25">
      <c r="B1612" s="144"/>
      <c r="D1612" s="145" t="s">
        <v>146</v>
      </c>
      <c r="E1612" s="146" t="s">
        <v>44</v>
      </c>
      <c r="F1612" s="147" t="s">
        <v>1436</v>
      </c>
      <c r="H1612" s="146" t="s">
        <v>44</v>
      </c>
      <c r="I1612" s="148"/>
      <c r="L1612" s="144"/>
      <c r="M1612" s="149"/>
      <c r="T1612" s="150"/>
      <c r="AT1612" s="146" t="s">
        <v>146</v>
      </c>
      <c r="AU1612" s="146" t="s">
        <v>92</v>
      </c>
      <c r="AV1612" s="12" t="s">
        <v>90</v>
      </c>
      <c r="AW1612" s="12" t="s">
        <v>42</v>
      </c>
      <c r="AX1612" s="12" t="s">
        <v>82</v>
      </c>
      <c r="AY1612" s="146" t="s">
        <v>135</v>
      </c>
    </row>
    <row r="1613" spans="2:65" s="13" customFormat="1" ht="11.25">
      <c r="B1613" s="151"/>
      <c r="D1613" s="145" t="s">
        <v>146</v>
      </c>
      <c r="E1613" s="152" t="s">
        <v>44</v>
      </c>
      <c r="F1613" s="153" t="s">
        <v>1437</v>
      </c>
      <c r="H1613" s="154">
        <v>5</v>
      </c>
      <c r="I1613" s="155"/>
      <c r="L1613" s="151"/>
      <c r="M1613" s="156"/>
      <c r="T1613" s="157"/>
      <c r="AT1613" s="152" t="s">
        <v>146</v>
      </c>
      <c r="AU1613" s="152" t="s">
        <v>92</v>
      </c>
      <c r="AV1613" s="13" t="s">
        <v>92</v>
      </c>
      <c r="AW1613" s="13" t="s">
        <v>42</v>
      </c>
      <c r="AX1613" s="13" t="s">
        <v>90</v>
      </c>
      <c r="AY1613" s="152" t="s">
        <v>135</v>
      </c>
    </row>
    <row r="1614" spans="2:65" s="1" customFormat="1" ht="24.2" customHeight="1">
      <c r="B1614" s="32"/>
      <c r="C1614" s="127" t="s">
        <v>1438</v>
      </c>
      <c r="D1614" s="127" t="s">
        <v>137</v>
      </c>
      <c r="E1614" s="128" t="s">
        <v>1439</v>
      </c>
      <c r="F1614" s="129" t="s">
        <v>1440</v>
      </c>
      <c r="G1614" s="130" t="s">
        <v>191</v>
      </c>
      <c r="H1614" s="131">
        <v>5</v>
      </c>
      <c r="I1614" s="132"/>
      <c r="J1614" s="133">
        <f>ROUND(I1614*H1614,2)</f>
        <v>0</v>
      </c>
      <c r="K1614" s="129" t="s">
        <v>216</v>
      </c>
      <c r="L1614" s="32"/>
      <c r="M1614" s="134" t="s">
        <v>44</v>
      </c>
      <c r="N1614" s="135" t="s">
        <v>53</v>
      </c>
      <c r="P1614" s="136">
        <f>O1614*H1614</f>
        <v>0</v>
      </c>
      <c r="Q1614" s="136">
        <v>0</v>
      </c>
      <c r="R1614" s="136">
        <f>Q1614*H1614</f>
        <v>0</v>
      </c>
      <c r="S1614" s="136">
        <v>0</v>
      </c>
      <c r="T1614" s="137">
        <f>S1614*H1614</f>
        <v>0</v>
      </c>
      <c r="AR1614" s="138" t="s">
        <v>90</v>
      </c>
      <c r="AT1614" s="138" t="s">
        <v>137</v>
      </c>
      <c r="AU1614" s="138" t="s">
        <v>92</v>
      </c>
      <c r="AY1614" s="16" t="s">
        <v>135</v>
      </c>
      <c r="BE1614" s="139">
        <f>IF(N1614="základní",J1614,0)</f>
        <v>0</v>
      </c>
      <c r="BF1614" s="139">
        <f>IF(N1614="snížená",J1614,0)</f>
        <v>0</v>
      </c>
      <c r="BG1614" s="139">
        <f>IF(N1614="zákl. přenesená",J1614,0)</f>
        <v>0</v>
      </c>
      <c r="BH1614" s="139">
        <f>IF(N1614="sníž. přenesená",J1614,0)</f>
        <v>0</v>
      </c>
      <c r="BI1614" s="139">
        <f>IF(N1614="nulová",J1614,0)</f>
        <v>0</v>
      </c>
      <c r="BJ1614" s="16" t="s">
        <v>90</v>
      </c>
      <c r="BK1614" s="139">
        <f>ROUND(I1614*H1614,2)</f>
        <v>0</v>
      </c>
      <c r="BL1614" s="16" t="s">
        <v>90</v>
      </c>
      <c r="BM1614" s="138" t="s">
        <v>1441</v>
      </c>
    </row>
    <row r="1615" spans="2:65" s="12" customFormat="1" ht="11.25">
      <c r="B1615" s="144"/>
      <c r="D1615" s="145" t="s">
        <v>146</v>
      </c>
      <c r="E1615" s="146" t="s">
        <v>44</v>
      </c>
      <c r="F1615" s="147" t="s">
        <v>252</v>
      </c>
      <c r="H1615" s="146" t="s">
        <v>44</v>
      </c>
      <c r="I1615" s="148"/>
      <c r="L1615" s="144"/>
      <c r="M1615" s="149"/>
      <c r="T1615" s="150"/>
      <c r="AT1615" s="146" t="s">
        <v>146</v>
      </c>
      <c r="AU1615" s="146" t="s">
        <v>92</v>
      </c>
      <c r="AV1615" s="12" t="s">
        <v>90</v>
      </c>
      <c r="AW1615" s="12" t="s">
        <v>42</v>
      </c>
      <c r="AX1615" s="12" t="s">
        <v>82</v>
      </c>
      <c r="AY1615" s="146" t="s">
        <v>135</v>
      </c>
    </row>
    <row r="1616" spans="2:65" s="12" customFormat="1" ht="11.25">
      <c r="B1616" s="144"/>
      <c r="D1616" s="145" t="s">
        <v>146</v>
      </c>
      <c r="E1616" s="146" t="s">
        <v>44</v>
      </c>
      <c r="F1616" s="147" t="s">
        <v>147</v>
      </c>
      <c r="H1616" s="146" t="s">
        <v>44</v>
      </c>
      <c r="I1616" s="148"/>
      <c r="L1616" s="144"/>
      <c r="M1616" s="149"/>
      <c r="T1616" s="150"/>
      <c r="AT1616" s="146" t="s">
        <v>146</v>
      </c>
      <c r="AU1616" s="146" t="s">
        <v>92</v>
      </c>
      <c r="AV1616" s="12" t="s">
        <v>90</v>
      </c>
      <c r="AW1616" s="12" t="s">
        <v>42</v>
      </c>
      <c r="AX1616" s="12" t="s">
        <v>82</v>
      </c>
      <c r="AY1616" s="146" t="s">
        <v>135</v>
      </c>
    </row>
    <row r="1617" spans="2:65" s="12" customFormat="1" ht="11.25">
      <c r="B1617" s="144"/>
      <c r="D1617" s="145" t="s">
        <v>146</v>
      </c>
      <c r="E1617" s="146" t="s">
        <v>44</v>
      </c>
      <c r="F1617" s="147" t="s">
        <v>1436</v>
      </c>
      <c r="H1617" s="146" t="s">
        <v>44</v>
      </c>
      <c r="I1617" s="148"/>
      <c r="L1617" s="144"/>
      <c r="M1617" s="149"/>
      <c r="T1617" s="150"/>
      <c r="AT1617" s="146" t="s">
        <v>146</v>
      </c>
      <c r="AU1617" s="146" t="s">
        <v>92</v>
      </c>
      <c r="AV1617" s="12" t="s">
        <v>90</v>
      </c>
      <c r="AW1617" s="12" t="s">
        <v>42</v>
      </c>
      <c r="AX1617" s="12" t="s">
        <v>82</v>
      </c>
      <c r="AY1617" s="146" t="s">
        <v>135</v>
      </c>
    </row>
    <row r="1618" spans="2:65" s="13" customFormat="1" ht="11.25">
      <c r="B1618" s="151"/>
      <c r="D1618" s="145" t="s">
        <v>146</v>
      </c>
      <c r="E1618" s="152" t="s">
        <v>44</v>
      </c>
      <c r="F1618" s="153" t="s">
        <v>1437</v>
      </c>
      <c r="H1618" s="154">
        <v>5</v>
      </c>
      <c r="I1618" s="155"/>
      <c r="L1618" s="151"/>
      <c r="M1618" s="156"/>
      <c r="T1618" s="157"/>
      <c r="AT1618" s="152" t="s">
        <v>146</v>
      </c>
      <c r="AU1618" s="152" t="s">
        <v>92</v>
      </c>
      <c r="AV1618" s="13" t="s">
        <v>92</v>
      </c>
      <c r="AW1618" s="13" t="s">
        <v>42</v>
      </c>
      <c r="AX1618" s="13" t="s">
        <v>90</v>
      </c>
      <c r="AY1618" s="152" t="s">
        <v>135</v>
      </c>
    </row>
    <row r="1619" spans="2:65" s="1" customFormat="1" ht="55.5" customHeight="1">
      <c r="B1619" s="32"/>
      <c r="C1619" s="127" t="s">
        <v>1442</v>
      </c>
      <c r="D1619" s="127" t="s">
        <v>137</v>
      </c>
      <c r="E1619" s="128" t="s">
        <v>1443</v>
      </c>
      <c r="F1619" s="129" t="s">
        <v>1444</v>
      </c>
      <c r="G1619" s="130" t="s">
        <v>191</v>
      </c>
      <c r="H1619" s="131">
        <v>5</v>
      </c>
      <c r="I1619" s="132"/>
      <c r="J1619" s="133">
        <f>ROUND(I1619*H1619,2)</f>
        <v>0</v>
      </c>
      <c r="K1619" s="129" t="s">
        <v>141</v>
      </c>
      <c r="L1619" s="32"/>
      <c r="M1619" s="134" t="s">
        <v>44</v>
      </c>
      <c r="N1619" s="135" t="s">
        <v>53</v>
      </c>
      <c r="P1619" s="136">
        <f>O1619*H1619</f>
        <v>0</v>
      </c>
      <c r="Q1619" s="136">
        <v>0</v>
      </c>
      <c r="R1619" s="136">
        <f>Q1619*H1619</f>
        <v>0</v>
      </c>
      <c r="S1619" s="136">
        <v>0</v>
      </c>
      <c r="T1619" s="137">
        <f>S1619*H1619</f>
        <v>0</v>
      </c>
      <c r="AR1619" s="138" t="s">
        <v>90</v>
      </c>
      <c r="AT1619" s="138" t="s">
        <v>137</v>
      </c>
      <c r="AU1619" s="138" t="s">
        <v>92</v>
      </c>
      <c r="AY1619" s="16" t="s">
        <v>135</v>
      </c>
      <c r="BE1619" s="139">
        <f>IF(N1619="základní",J1619,0)</f>
        <v>0</v>
      </c>
      <c r="BF1619" s="139">
        <f>IF(N1619="snížená",J1619,0)</f>
        <v>0</v>
      </c>
      <c r="BG1619" s="139">
        <f>IF(N1619="zákl. přenesená",J1619,0)</f>
        <v>0</v>
      </c>
      <c r="BH1619" s="139">
        <f>IF(N1619="sníž. přenesená",J1619,0)</f>
        <v>0</v>
      </c>
      <c r="BI1619" s="139">
        <f>IF(N1619="nulová",J1619,0)</f>
        <v>0</v>
      </c>
      <c r="BJ1619" s="16" t="s">
        <v>90</v>
      </c>
      <c r="BK1619" s="139">
        <f>ROUND(I1619*H1619,2)</f>
        <v>0</v>
      </c>
      <c r="BL1619" s="16" t="s">
        <v>90</v>
      </c>
      <c r="BM1619" s="138" t="s">
        <v>1445</v>
      </c>
    </row>
    <row r="1620" spans="2:65" s="1" customFormat="1" ht="11.25">
      <c r="B1620" s="32"/>
      <c r="D1620" s="140" t="s">
        <v>144</v>
      </c>
      <c r="F1620" s="141" t="s">
        <v>1446</v>
      </c>
      <c r="I1620" s="142"/>
      <c r="L1620" s="32"/>
      <c r="M1620" s="143"/>
      <c r="T1620" s="53"/>
      <c r="AT1620" s="16" t="s">
        <v>144</v>
      </c>
      <c r="AU1620" s="16" t="s">
        <v>92</v>
      </c>
    </row>
    <row r="1621" spans="2:65" s="12" customFormat="1" ht="11.25">
      <c r="B1621" s="144"/>
      <c r="D1621" s="145" t="s">
        <v>146</v>
      </c>
      <c r="E1621" s="146" t="s">
        <v>44</v>
      </c>
      <c r="F1621" s="147" t="s">
        <v>252</v>
      </c>
      <c r="H1621" s="146" t="s">
        <v>44</v>
      </c>
      <c r="I1621" s="148"/>
      <c r="L1621" s="144"/>
      <c r="M1621" s="149"/>
      <c r="T1621" s="150"/>
      <c r="AT1621" s="146" t="s">
        <v>146</v>
      </c>
      <c r="AU1621" s="146" t="s">
        <v>92</v>
      </c>
      <c r="AV1621" s="12" t="s">
        <v>90</v>
      </c>
      <c r="AW1621" s="12" t="s">
        <v>42</v>
      </c>
      <c r="AX1621" s="12" t="s">
        <v>82</v>
      </c>
      <c r="AY1621" s="146" t="s">
        <v>135</v>
      </c>
    </row>
    <row r="1622" spans="2:65" s="12" customFormat="1" ht="11.25">
      <c r="B1622" s="144"/>
      <c r="D1622" s="145" t="s">
        <v>146</v>
      </c>
      <c r="E1622" s="146" t="s">
        <v>44</v>
      </c>
      <c r="F1622" s="147" t="s">
        <v>147</v>
      </c>
      <c r="H1622" s="146" t="s">
        <v>44</v>
      </c>
      <c r="I1622" s="148"/>
      <c r="L1622" s="144"/>
      <c r="M1622" s="149"/>
      <c r="T1622" s="150"/>
      <c r="AT1622" s="146" t="s">
        <v>146</v>
      </c>
      <c r="AU1622" s="146" t="s">
        <v>92</v>
      </c>
      <c r="AV1622" s="12" t="s">
        <v>90</v>
      </c>
      <c r="AW1622" s="12" t="s">
        <v>42</v>
      </c>
      <c r="AX1622" s="12" t="s">
        <v>82</v>
      </c>
      <c r="AY1622" s="146" t="s">
        <v>135</v>
      </c>
    </row>
    <row r="1623" spans="2:65" s="12" customFormat="1" ht="11.25">
      <c r="B1623" s="144"/>
      <c r="D1623" s="145" t="s">
        <v>146</v>
      </c>
      <c r="E1623" s="146" t="s">
        <v>44</v>
      </c>
      <c r="F1623" s="147" t="s">
        <v>1447</v>
      </c>
      <c r="H1623" s="146" t="s">
        <v>44</v>
      </c>
      <c r="I1623" s="148"/>
      <c r="L1623" s="144"/>
      <c r="M1623" s="149"/>
      <c r="T1623" s="150"/>
      <c r="AT1623" s="146" t="s">
        <v>146</v>
      </c>
      <c r="AU1623" s="146" t="s">
        <v>92</v>
      </c>
      <c r="AV1623" s="12" t="s">
        <v>90</v>
      </c>
      <c r="AW1623" s="12" t="s">
        <v>42</v>
      </c>
      <c r="AX1623" s="12" t="s">
        <v>82</v>
      </c>
      <c r="AY1623" s="146" t="s">
        <v>135</v>
      </c>
    </row>
    <row r="1624" spans="2:65" s="13" customFormat="1" ht="11.25">
      <c r="B1624" s="151"/>
      <c r="D1624" s="145" t="s">
        <v>146</v>
      </c>
      <c r="E1624" s="152" t="s">
        <v>44</v>
      </c>
      <c r="F1624" s="153" t="s">
        <v>1437</v>
      </c>
      <c r="H1624" s="154">
        <v>5</v>
      </c>
      <c r="I1624" s="155"/>
      <c r="L1624" s="151"/>
      <c r="M1624" s="156"/>
      <c r="T1624" s="157"/>
      <c r="AT1624" s="152" t="s">
        <v>146</v>
      </c>
      <c r="AU1624" s="152" t="s">
        <v>92</v>
      </c>
      <c r="AV1624" s="13" t="s">
        <v>92</v>
      </c>
      <c r="AW1624" s="13" t="s">
        <v>42</v>
      </c>
      <c r="AX1624" s="13" t="s">
        <v>90</v>
      </c>
      <c r="AY1624" s="152" t="s">
        <v>135</v>
      </c>
    </row>
    <row r="1625" spans="2:65" s="1" customFormat="1" ht="33" customHeight="1">
      <c r="B1625" s="32"/>
      <c r="C1625" s="166" t="s">
        <v>1448</v>
      </c>
      <c r="D1625" s="166" t="s">
        <v>209</v>
      </c>
      <c r="E1625" s="167" t="s">
        <v>1449</v>
      </c>
      <c r="F1625" s="168" t="s">
        <v>1450</v>
      </c>
      <c r="G1625" s="169" t="s">
        <v>191</v>
      </c>
      <c r="H1625" s="170">
        <v>1</v>
      </c>
      <c r="I1625" s="171"/>
      <c r="J1625" s="172">
        <f>ROUND(I1625*H1625,2)</f>
        <v>0</v>
      </c>
      <c r="K1625" s="168" t="s">
        <v>216</v>
      </c>
      <c r="L1625" s="173"/>
      <c r="M1625" s="174" t="s">
        <v>44</v>
      </c>
      <c r="N1625" s="175" t="s">
        <v>53</v>
      </c>
      <c r="P1625" s="136">
        <f>O1625*H1625</f>
        <v>0</v>
      </c>
      <c r="Q1625" s="136">
        <v>0</v>
      </c>
      <c r="R1625" s="136">
        <f>Q1625*H1625</f>
        <v>0</v>
      </c>
      <c r="S1625" s="136">
        <v>0</v>
      </c>
      <c r="T1625" s="137">
        <f>S1625*H1625</f>
        <v>0</v>
      </c>
      <c r="AR1625" s="138" t="s">
        <v>92</v>
      </c>
      <c r="AT1625" s="138" t="s">
        <v>209</v>
      </c>
      <c r="AU1625" s="138" t="s">
        <v>92</v>
      </c>
      <c r="AY1625" s="16" t="s">
        <v>135</v>
      </c>
      <c r="BE1625" s="139">
        <f>IF(N1625="základní",J1625,0)</f>
        <v>0</v>
      </c>
      <c r="BF1625" s="139">
        <f>IF(N1625="snížená",J1625,0)</f>
        <v>0</v>
      </c>
      <c r="BG1625" s="139">
        <f>IF(N1625="zákl. přenesená",J1625,0)</f>
        <v>0</v>
      </c>
      <c r="BH1625" s="139">
        <f>IF(N1625="sníž. přenesená",J1625,0)</f>
        <v>0</v>
      </c>
      <c r="BI1625" s="139">
        <f>IF(N1625="nulová",J1625,0)</f>
        <v>0</v>
      </c>
      <c r="BJ1625" s="16" t="s">
        <v>90</v>
      </c>
      <c r="BK1625" s="139">
        <f>ROUND(I1625*H1625,2)</f>
        <v>0</v>
      </c>
      <c r="BL1625" s="16" t="s">
        <v>90</v>
      </c>
      <c r="BM1625" s="138" t="s">
        <v>1451</v>
      </c>
    </row>
    <row r="1626" spans="2:65" s="12" customFormat="1" ht="11.25">
      <c r="B1626" s="144"/>
      <c r="D1626" s="145" t="s">
        <v>146</v>
      </c>
      <c r="E1626" s="146" t="s">
        <v>44</v>
      </c>
      <c r="F1626" s="147" t="s">
        <v>252</v>
      </c>
      <c r="H1626" s="146" t="s">
        <v>44</v>
      </c>
      <c r="I1626" s="148"/>
      <c r="L1626" s="144"/>
      <c r="M1626" s="149"/>
      <c r="T1626" s="150"/>
      <c r="AT1626" s="146" t="s">
        <v>146</v>
      </c>
      <c r="AU1626" s="146" t="s">
        <v>92</v>
      </c>
      <c r="AV1626" s="12" t="s">
        <v>90</v>
      </c>
      <c r="AW1626" s="12" t="s">
        <v>42</v>
      </c>
      <c r="AX1626" s="12" t="s">
        <v>82</v>
      </c>
      <c r="AY1626" s="146" t="s">
        <v>135</v>
      </c>
    </row>
    <row r="1627" spans="2:65" s="12" customFormat="1" ht="11.25">
      <c r="B1627" s="144"/>
      <c r="D1627" s="145" t="s">
        <v>146</v>
      </c>
      <c r="E1627" s="146" t="s">
        <v>44</v>
      </c>
      <c r="F1627" s="147" t="s">
        <v>147</v>
      </c>
      <c r="H1627" s="146" t="s">
        <v>44</v>
      </c>
      <c r="I1627" s="148"/>
      <c r="L1627" s="144"/>
      <c r="M1627" s="149"/>
      <c r="T1627" s="150"/>
      <c r="AT1627" s="146" t="s">
        <v>146</v>
      </c>
      <c r="AU1627" s="146" t="s">
        <v>92</v>
      </c>
      <c r="AV1627" s="12" t="s">
        <v>90</v>
      </c>
      <c r="AW1627" s="12" t="s">
        <v>42</v>
      </c>
      <c r="AX1627" s="12" t="s">
        <v>82</v>
      </c>
      <c r="AY1627" s="146" t="s">
        <v>135</v>
      </c>
    </row>
    <row r="1628" spans="2:65" s="13" customFormat="1" ht="11.25">
      <c r="B1628" s="151"/>
      <c r="D1628" s="145" t="s">
        <v>146</v>
      </c>
      <c r="E1628" s="152" t="s">
        <v>44</v>
      </c>
      <c r="F1628" s="153" t="s">
        <v>90</v>
      </c>
      <c r="H1628" s="154">
        <v>1</v>
      </c>
      <c r="I1628" s="155"/>
      <c r="L1628" s="151"/>
      <c r="M1628" s="156"/>
      <c r="T1628" s="157"/>
      <c r="AT1628" s="152" t="s">
        <v>146</v>
      </c>
      <c r="AU1628" s="152" t="s">
        <v>92</v>
      </c>
      <c r="AV1628" s="13" t="s">
        <v>92</v>
      </c>
      <c r="AW1628" s="13" t="s">
        <v>42</v>
      </c>
      <c r="AX1628" s="13" t="s">
        <v>90</v>
      </c>
      <c r="AY1628" s="152" t="s">
        <v>135</v>
      </c>
    </row>
    <row r="1629" spans="2:65" s="1" customFormat="1" ht="24.2" customHeight="1">
      <c r="B1629" s="32"/>
      <c r="C1629" s="166" t="s">
        <v>1452</v>
      </c>
      <c r="D1629" s="166" t="s">
        <v>209</v>
      </c>
      <c r="E1629" s="167" t="s">
        <v>1453</v>
      </c>
      <c r="F1629" s="168" t="s">
        <v>1454</v>
      </c>
      <c r="G1629" s="169" t="s">
        <v>191</v>
      </c>
      <c r="H1629" s="170">
        <v>4</v>
      </c>
      <c r="I1629" s="171"/>
      <c r="J1629" s="172">
        <f>ROUND(I1629*H1629,2)</f>
        <v>0</v>
      </c>
      <c r="K1629" s="168" t="s">
        <v>216</v>
      </c>
      <c r="L1629" s="173"/>
      <c r="M1629" s="174" t="s">
        <v>44</v>
      </c>
      <c r="N1629" s="175" t="s">
        <v>53</v>
      </c>
      <c r="P1629" s="136">
        <f>O1629*H1629</f>
        <v>0</v>
      </c>
      <c r="Q1629" s="136">
        <v>0</v>
      </c>
      <c r="R1629" s="136">
        <f>Q1629*H1629</f>
        <v>0</v>
      </c>
      <c r="S1629" s="136">
        <v>0</v>
      </c>
      <c r="T1629" s="137">
        <f>S1629*H1629</f>
        <v>0</v>
      </c>
      <c r="AR1629" s="138" t="s">
        <v>92</v>
      </c>
      <c r="AT1629" s="138" t="s">
        <v>209</v>
      </c>
      <c r="AU1629" s="138" t="s">
        <v>92</v>
      </c>
      <c r="AY1629" s="16" t="s">
        <v>135</v>
      </c>
      <c r="BE1629" s="139">
        <f>IF(N1629="základní",J1629,0)</f>
        <v>0</v>
      </c>
      <c r="BF1629" s="139">
        <f>IF(N1629="snížená",J1629,0)</f>
        <v>0</v>
      </c>
      <c r="BG1629" s="139">
        <f>IF(N1629="zákl. přenesená",J1629,0)</f>
        <v>0</v>
      </c>
      <c r="BH1629" s="139">
        <f>IF(N1629="sníž. přenesená",J1629,0)</f>
        <v>0</v>
      </c>
      <c r="BI1629" s="139">
        <f>IF(N1629="nulová",J1629,0)</f>
        <v>0</v>
      </c>
      <c r="BJ1629" s="16" t="s">
        <v>90</v>
      </c>
      <c r="BK1629" s="139">
        <f>ROUND(I1629*H1629,2)</f>
        <v>0</v>
      </c>
      <c r="BL1629" s="16" t="s">
        <v>90</v>
      </c>
      <c r="BM1629" s="138" t="s">
        <v>1455</v>
      </c>
    </row>
    <row r="1630" spans="2:65" s="12" customFormat="1" ht="11.25">
      <c r="B1630" s="144"/>
      <c r="D1630" s="145" t="s">
        <v>146</v>
      </c>
      <c r="E1630" s="146" t="s">
        <v>44</v>
      </c>
      <c r="F1630" s="147" t="s">
        <v>252</v>
      </c>
      <c r="H1630" s="146" t="s">
        <v>44</v>
      </c>
      <c r="I1630" s="148"/>
      <c r="L1630" s="144"/>
      <c r="M1630" s="149"/>
      <c r="T1630" s="150"/>
      <c r="AT1630" s="146" t="s">
        <v>146</v>
      </c>
      <c r="AU1630" s="146" t="s">
        <v>92</v>
      </c>
      <c r="AV1630" s="12" t="s">
        <v>90</v>
      </c>
      <c r="AW1630" s="12" t="s">
        <v>42</v>
      </c>
      <c r="AX1630" s="12" t="s">
        <v>82</v>
      </c>
      <c r="AY1630" s="146" t="s">
        <v>135</v>
      </c>
    </row>
    <row r="1631" spans="2:65" s="12" customFormat="1" ht="11.25">
      <c r="B1631" s="144"/>
      <c r="D1631" s="145" t="s">
        <v>146</v>
      </c>
      <c r="E1631" s="146" t="s">
        <v>44</v>
      </c>
      <c r="F1631" s="147" t="s">
        <v>147</v>
      </c>
      <c r="H1631" s="146" t="s">
        <v>44</v>
      </c>
      <c r="I1631" s="148"/>
      <c r="L1631" s="144"/>
      <c r="M1631" s="149"/>
      <c r="T1631" s="150"/>
      <c r="AT1631" s="146" t="s">
        <v>146</v>
      </c>
      <c r="AU1631" s="146" t="s">
        <v>92</v>
      </c>
      <c r="AV1631" s="12" t="s">
        <v>90</v>
      </c>
      <c r="AW1631" s="12" t="s">
        <v>42</v>
      </c>
      <c r="AX1631" s="12" t="s">
        <v>82</v>
      </c>
      <c r="AY1631" s="146" t="s">
        <v>135</v>
      </c>
    </row>
    <row r="1632" spans="2:65" s="13" customFormat="1" ht="11.25">
      <c r="B1632" s="151"/>
      <c r="D1632" s="145" t="s">
        <v>146</v>
      </c>
      <c r="E1632" s="152" t="s">
        <v>44</v>
      </c>
      <c r="F1632" s="153" t="s">
        <v>142</v>
      </c>
      <c r="H1632" s="154">
        <v>4</v>
      </c>
      <c r="I1632" s="155"/>
      <c r="L1632" s="151"/>
      <c r="M1632" s="156"/>
      <c r="T1632" s="157"/>
      <c r="AT1632" s="152" t="s">
        <v>146</v>
      </c>
      <c r="AU1632" s="152" t="s">
        <v>92</v>
      </c>
      <c r="AV1632" s="13" t="s">
        <v>92</v>
      </c>
      <c r="AW1632" s="13" t="s">
        <v>42</v>
      </c>
      <c r="AX1632" s="13" t="s">
        <v>90</v>
      </c>
      <c r="AY1632" s="152" t="s">
        <v>135</v>
      </c>
    </row>
    <row r="1633" spans="2:65" s="1" customFormat="1" ht="55.5" customHeight="1">
      <c r="B1633" s="32"/>
      <c r="C1633" s="127" t="s">
        <v>1456</v>
      </c>
      <c r="D1633" s="127" t="s">
        <v>137</v>
      </c>
      <c r="E1633" s="128" t="s">
        <v>1457</v>
      </c>
      <c r="F1633" s="129" t="s">
        <v>1458</v>
      </c>
      <c r="G1633" s="130" t="s">
        <v>191</v>
      </c>
      <c r="H1633" s="131">
        <v>5</v>
      </c>
      <c r="I1633" s="132"/>
      <c r="J1633" s="133">
        <f>ROUND(I1633*H1633,2)</f>
        <v>0</v>
      </c>
      <c r="K1633" s="129" t="s">
        <v>141</v>
      </c>
      <c r="L1633" s="32"/>
      <c r="M1633" s="134" t="s">
        <v>44</v>
      </c>
      <c r="N1633" s="135" t="s">
        <v>53</v>
      </c>
      <c r="P1633" s="136">
        <f>O1633*H1633</f>
        <v>0</v>
      </c>
      <c r="Q1633" s="136">
        <v>0</v>
      </c>
      <c r="R1633" s="136">
        <f>Q1633*H1633</f>
        <v>0</v>
      </c>
      <c r="S1633" s="136">
        <v>0</v>
      </c>
      <c r="T1633" s="137">
        <f>S1633*H1633</f>
        <v>0</v>
      </c>
      <c r="AR1633" s="138" t="s">
        <v>90</v>
      </c>
      <c r="AT1633" s="138" t="s">
        <v>137</v>
      </c>
      <c r="AU1633" s="138" t="s">
        <v>92</v>
      </c>
      <c r="AY1633" s="16" t="s">
        <v>135</v>
      </c>
      <c r="BE1633" s="139">
        <f>IF(N1633="základní",J1633,0)</f>
        <v>0</v>
      </c>
      <c r="BF1633" s="139">
        <f>IF(N1633="snížená",J1633,0)</f>
        <v>0</v>
      </c>
      <c r="BG1633" s="139">
        <f>IF(N1633="zákl. přenesená",J1633,0)</f>
        <v>0</v>
      </c>
      <c r="BH1633" s="139">
        <f>IF(N1633="sníž. přenesená",J1633,0)</f>
        <v>0</v>
      </c>
      <c r="BI1633" s="139">
        <f>IF(N1633="nulová",J1633,0)</f>
        <v>0</v>
      </c>
      <c r="BJ1633" s="16" t="s">
        <v>90</v>
      </c>
      <c r="BK1633" s="139">
        <f>ROUND(I1633*H1633,2)</f>
        <v>0</v>
      </c>
      <c r="BL1633" s="16" t="s">
        <v>90</v>
      </c>
      <c r="BM1633" s="138" t="s">
        <v>1459</v>
      </c>
    </row>
    <row r="1634" spans="2:65" s="1" customFormat="1" ht="11.25">
      <c r="B1634" s="32"/>
      <c r="D1634" s="140" t="s">
        <v>144</v>
      </c>
      <c r="F1634" s="141" t="s">
        <v>1460</v>
      </c>
      <c r="I1634" s="142"/>
      <c r="L1634" s="32"/>
      <c r="M1634" s="143"/>
      <c r="T1634" s="53"/>
      <c r="AT1634" s="16" t="s">
        <v>144</v>
      </c>
      <c r="AU1634" s="16" t="s">
        <v>92</v>
      </c>
    </row>
    <row r="1635" spans="2:65" s="12" customFormat="1" ht="11.25">
      <c r="B1635" s="144"/>
      <c r="D1635" s="145" t="s">
        <v>146</v>
      </c>
      <c r="E1635" s="146" t="s">
        <v>44</v>
      </c>
      <c r="F1635" s="147" t="s">
        <v>252</v>
      </c>
      <c r="H1635" s="146" t="s">
        <v>44</v>
      </c>
      <c r="I1635" s="148"/>
      <c r="L1635" s="144"/>
      <c r="M1635" s="149"/>
      <c r="T1635" s="150"/>
      <c r="AT1635" s="146" t="s">
        <v>146</v>
      </c>
      <c r="AU1635" s="146" t="s">
        <v>92</v>
      </c>
      <c r="AV1635" s="12" t="s">
        <v>90</v>
      </c>
      <c r="AW1635" s="12" t="s">
        <v>42</v>
      </c>
      <c r="AX1635" s="12" t="s">
        <v>82</v>
      </c>
      <c r="AY1635" s="146" t="s">
        <v>135</v>
      </c>
    </row>
    <row r="1636" spans="2:65" s="12" customFormat="1" ht="11.25">
      <c r="B1636" s="144"/>
      <c r="D1636" s="145" t="s">
        <v>146</v>
      </c>
      <c r="E1636" s="146" t="s">
        <v>44</v>
      </c>
      <c r="F1636" s="147" t="s">
        <v>147</v>
      </c>
      <c r="H1636" s="146" t="s">
        <v>44</v>
      </c>
      <c r="I1636" s="148"/>
      <c r="L1636" s="144"/>
      <c r="M1636" s="149"/>
      <c r="T1636" s="150"/>
      <c r="AT1636" s="146" t="s">
        <v>146</v>
      </c>
      <c r="AU1636" s="146" t="s">
        <v>92</v>
      </c>
      <c r="AV1636" s="12" t="s">
        <v>90</v>
      </c>
      <c r="AW1636" s="12" t="s">
        <v>42</v>
      </c>
      <c r="AX1636" s="12" t="s">
        <v>82</v>
      </c>
      <c r="AY1636" s="146" t="s">
        <v>135</v>
      </c>
    </row>
    <row r="1637" spans="2:65" s="12" customFormat="1" ht="11.25">
      <c r="B1637" s="144"/>
      <c r="D1637" s="145" t="s">
        <v>146</v>
      </c>
      <c r="E1637" s="146" t="s">
        <v>44</v>
      </c>
      <c r="F1637" s="147" t="s">
        <v>1461</v>
      </c>
      <c r="H1637" s="146" t="s">
        <v>44</v>
      </c>
      <c r="I1637" s="148"/>
      <c r="L1637" s="144"/>
      <c r="M1637" s="149"/>
      <c r="T1637" s="150"/>
      <c r="AT1637" s="146" t="s">
        <v>146</v>
      </c>
      <c r="AU1637" s="146" t="s">
        <v>92</v>
      </c>
      <c r="AV1637" s="12" t="s">
        <v>90</v>
      </c>
      <c r="AW1637" s="12" t="s">
        <v>42</v>
      </c>
      <c r="AX1637" s="12" t="s">
        <v>82</v>
      </c>
      <c r="AY1637" s="146" t="s">
        <v>135</v>
      </c>
    </row>
    <row r="1638" spans="2:65" s="13" customFormat="1" ht="11.25">
      <c r="B1638" s="151"/>
      <c r="D1638" s="145" t="s">
        <v>146</v>
      </c>
      <c r="E1638" s="152" t="s">
        <v>44</v>
      </c>
      <c r="F1638" s="153" t="s">
        <v>1437</v>
      </c>
      <c r="H1638" s="154">
        <v>5</v>
      </c>
      <c r="I1638" s="155"/>
      <c r="L1638" s="151"/>
      <c r="M1638" s="156"/>
      <c r="T1638" s="157"/>
      <c r="AT1638" s="152" t="s">
        <v>146</v>
      </c>
      <c r="AU1638" s="152" t="s">
        <v>92</v>
      </c>
      <c r="AV1638" s="13" t="s">
        <v>92</v>
      </c>
      <c r="AW1638" s="13" t="s">
        <v>42</v>
      </c>
      <c r="AX1638" s="13" t="s">
        <v>90</v>
      </c>
      <c r="AY1638" s="152" t="s">
        <v>135</v>
      </c>
    </row>
    <row r="1639" spans="2:65" s="1" customFormat="1" ht="37.9" customHeight="1">
      <c r="B1639" s="32"/>
      <c r="C1639" s="166" t="s">
        <v>1462</v>
      </c>
      <c r="D1639" s="166" t="s">
        <v>209</v>
      </c>
      <c r="E1639" s="167" t="s">
        <v>1463</v>
      </c>
      <c r="F1639" s="168" t="s">
        <v>1464</v>
      </c>
      <c r="G1639" s="169" t="s">
        <v>191</v>
      </c>
      <c r="H1639" s="170">
        <v>1</v>
      </c>
      <c r="I1639" s="171"/>
      <c r="J1639" s="172">
        <f>ROUND(I1639*H1639,2)</f>
        <v>0</v>
      </c>
      <c r="K1639" s="168" t="s">
        <v>216</v>
      </c>
      <c r="L1639" s="173"/>
      <c r="M1639" s="174" t="s">
        <v>44</v>
      </c>
      <c r="N1639" s="175" t="s">
        <v>53</v>
      </c>
      <c r="P1639" s="136">
        <f>O1639*H1639</f>
        <v>0</v>
      </c>
      <c r="Q1639" s="136">
        <v>0</v>
      </c>
      <c r="R1639" s="136">
        <f>Q1639*H1639</f>
        <v>0</v>
      </c>
      <c r="S1639" s="136">
        <v>0</v>
      </c>
      <c r="T1639" s="137">
        <f>S1639*H1639</f>
        <v>0</v>
      </c>
      <c r="AR1639" s="138" t="s">
        <v>92</v>
      </c>
      <c r="AT1639" s="138" t="s">
        <v>209</v>
      </c>
      <c r="AU1639" s="138" t="s">
        <v>92</v>
      </c>
      <c r="AY1639" s="16" t="s">
        <v>135</v>
      </c>
      <c r="BE1639" s="139">
        <f>IF(N1639="základní",J1639,0)</f>
        <v>0</v>
      </c>
      <c r="BF1639" s="139">
        <f>IF(N1639="snížená",J1639,0)</f>
        <v>0</v>
      </c>
      <c r="BG1639" s="139">
        <f>IF(N1639="zákl. přenesená",J1639,0)</f>
        <v>0</v>
      </c>
      <c r="BH1639" s="139">
        <f>IF(N1639="sníž. přenesená",J1639,0)</f>
        <v>0</v>
      </c>
      <c r="BI1639" s="139">
        <f>IF(N1639="nulová",J1639,0)</f>
        <v>0</v>
      </c>
      <c r="BJ1639" s="16" t="s">
        <v>90</v>
      </c>
      <c r="BK1639" s="139">
        <f>ROUND(I1639*H1639,2)</f>
        <v>0</v>
      </c>
      <c r="BL1639" s="16" t="s">
        <v>90</v>
      </c>
      <c r="BM1639" s="138" t="s">
        <v>1465</v>
      </c>
    </row>
    <row r="1640" spans="2:65" s="12" customFormat="1" ht="11.25">
      <c r="B1640" s="144"/>
      <c r="D1640" s="145" t="s">
        <v>146</v>
      </c>
      <c r="E1640" s="146" t="s">
        <v>44</v>
      </c>
      <c r="F1640" s="147" t="s">
        <v>252</v>
      </c>
      <c r="H1640" s="146" t="s">
        <v>44</v>
      </c>
      <c r="I1640" s="148"/>
      <c r="L1640" s="144"/>
      <c r="M1640" s="149"/>
      <c r="T1640" s="150"/>
      <c r="AT1640" s="146" t="s">
        <v>146</v>
      </c>
      <c r="AU1640" s="146" t="s">
        <v>92</v>
      </c>
      <c r="AV1640" s="12" t="s">
        <v>90</v>
      </c>
      <c r="AW1640" s="12" t="s">
        <v>42</v>
      </c>
      <c r="AX1640" s="12" t="s">
        <v>82</v>
      </c>
      <c r="AY1640" s="146" t="s">
        <v>135</v>
      </c>
    </row>
    <row r="1641" spans="2:65" s="12" customFormat="1" ht="11.25">
      <c r="B1641" s="144"/>
      <c r="D1641" s="145" t="s">
        <v>146</v>
      </c>
      <c r="E1641" s="146" t="s">
        <v>44</v>
      </c>
      <c r="F1641" s="147" t="s">
        <v>147</v>
      </c>
      <c r="H1641" s="146" t="s">
        <v>44</v>
      </c>
      <c r="I1641" s="148"/>
      <c r="L1641" s="144"/>
      <c r="M1641" s="149"/>
      <c r="T1641" s="150"/>
      <c r="AT1641" s="146" t="s">
        <v>146</v>
      </c>
      <c r="AU1641" s="146" t="s">
        <v>92</v>
      </c>
      <c r="AV1641" s="12" t="s">
        <v>90</v>
      </c>
      <c r="AW1641" s="12" t="s">
        <v>42</v>
      </c>
      <c r="AX1641" s="12" t="s">
        <v>82</v>
      </c>
      <c r="AY1641" s="146" t="s">
        <v>135</v>
      </c>
    </row>
    <row r="1642" spans="2:65" s="12" customFormat="1" ht="11.25">
      <c r="B1642" s="144"/>
      <c r="D1642" s="145" t="s">
        <v>146</v>
      </c>
      <c r="E1642" s="146" t="s">
        <v>44</v>
      </c>
      <c r="F1642" s="147" t="s">
        <v>1466</v>
      </c>
      <c r="H1642" s="146" t="s">
        <v>44</v>
      </c>
      <c r="I1642" s="148"/>
      <c r="L1642" s="144"/>
      <c r="M1642" s="149"/>
      <c r="T1642" s="150"/>
      <c r="AT1642" s="146" t="s">
        <v>146</v>
      </c>
      <c r="AU1642" s="146" t="s">
        <v>92</v>
      </c>
      <c r="AV1642" s="12" t="s">
        <v>90</v>
      </c>
      <c r="AW1642" s="12" t="s">
        <v>42</v>
      </c>
      <c r="AX1642" s="12" t="s">
        <v>82</v>
      </c>
      <c r="AY1642" s="146" t="s">
        <v>135</v>
      </c>
    </row>
    <row r="1643" spans="2:65" s="13" customFormat="1" ht="11.25">
      <c r="B1643" s="151"/>
      <c r="D1643" s="145" t="s">
        <v>146</v>
      </c>
      <c r="E1643" s="152" t="s">
        <v>44</v>
      </c>
      <c r="F1643" s="153" t="s">
        <v>90</v>
      </c>
      <c r="H1643" s="154">
        <v>1</v>
      </c>
      <c r="I1643" s="155"/>
      <c r="L1643" s="151"/>
      <c r="M1643" s="156"/>
      <c r="T1643" s="157"/>
      <c r="AT1643" s="152" t="s">
        <v>146</v>
      </c>
      <c r="AU1643" s="152" t="s">
        <v>92</v>
      </c>
      <c r="AV1643" s="13" t="s">
        <v>92</v>
      </c>
      <c r="AW1643" s="13" t="s">
        <v>42</v>
      </c>
      <c r="AX1643" s="13" t="s">
        <v>90</v>
      </c>
      <c r="AY1643" s="152" t="s">
        <v>135</v>
      </c>
    </row>
    <row r="1644" spans="2:65" s="1" customFormat="1" ht="55.5" customHeight="1">
      <c r="B1644" s="32"/>
      <c r="C1644" s="166" t="s">
        <v>1467</v>
      </c>
      <c r="D1644" s="166" t="s">
        <v>209</v>
      </c>
      <c r="E1644" s="167" t="s">
        <v>1468</v>
      </c>
      <c r="F1644" s="168" t="s">
        <v>1469</v>
      </c>
      <c r="G1644" s="169" t="s">
        <v>191</v>
      </c>
      <c r="H1644" s="170">
        <v>4</v>
      </c>
      <c r="I1644" s="171"/>
      <c r="J1644" s="172">
        <f>ROUND(I1644*H1644,2)</f>
        <v>0</v>
      </c>
      <c r="K1644" s="168" t="s">
        <v>216</v>
      </c>
      <c r="L1644" s="173"/>
      <c r="M1644" s="174" t="s">
        <v>44</v>
      </c>
      <c r="N1644" s="175" t="s">
        <v>53</v>
      </c>
      <c r="P1644" s="136">
        <f>O1644*H1644</f>
        <v>0</v>
      </c>
      <c r="Q1644" s="136">
        <v>0</v>
      </c>
      <c r="R1644" s="136">
        <f>Q1644*H1644</f>
        <v>0</v>
      </c>
      <c r="S1644" s="136">
        <v>0</v>
      </c>
      <c r="T1644" s="137">
        <f>S1644*H1644</f>
        <v>0</v>
      </c>
      <c r="AR1644" s="138" t="s">
        <v>92</v>
      </c>
      <c r="AT1644" s="138" t="s">
        <v>209</v>
      </c>
      <c r="AU1644" s="138" t="s">
        <v>92</v>
      </c>
      <c r="AY1644" s="16" t="s">
        <v>135</v>
      </c>
      <c r="BE1644" s="139">
        <f>IF(N1644="základní",J1644,0)</f>
        <v>0</v>
      </c>
      <c r="BF1644" s="139">
        <f>IF(N1644="snížená",J1644,0)</f>
        <v>0</v>
      </c>
      <c r="BG1644" s="139">
        <f>IF(N1644="zákl. přenesená",J1644,0)</f>
        <v>0</v>
      </c>
      <c r="BH1644" s="139">
        <f>IF(N1644="sníž. přenesená",J1644,0)</f>
        <v>0</v>
      </c>
      <c r="BI1644" s="139">
        <f>IF(N1644="nulová",J1644,0)</f>
        <v>0</v>
      </c>
      <c r="BJ1644" s="16" t="s">
        <v>90</v>
      </c>
      <c r="BK1644" s="139">
        <f>ROUND(I1644*H1644,2)</f>
        <v>0</v>
      </c>
      <c r="BL1644" s="16" t="s">
        <v>90</v>
      </c>
      <c r="BM1644" s="138" t="s">
        <v>1470</v>
      </c>
    </row>
    <row r="1645" spans="2:65" s="12" customFormat="1" ht="11.25">
      <c r="B1645" s="144"/>
      <c r="D1645" s="145" t="s">
        <v>146</v>
      </c>
      <c r="E1645" s="146" t="s">
        <v>44</v>
      </c>
      <c r="F1645" s="147" t="s">
        <v>252</v>
      </c>
      <c r="H1645" s="146" t="s">
        <v>44</v>
      </c>
      <c r="I1645" s="148"/>
      <c r="L1645" s="144"/>
      <c r="M1645" s="149"/>
      <c r="T1645" s="150"/>
      <c r="AT1645" s="146" t="s">
        <v>146</v>
      </c>
      <c r="AU1645" s="146" t="s">
        <v>92</v>
      </c>
      <c r="AV1645" s="12" t="s">
        <v>90</v>
      </c>
      <c r="AW1645" s="12" t="s">
        <v>42</v>
      </c>
      <c r="AX1645" s="12" t="s">
        <v>82</v>
      </c>
      <c r="AY1645" s="146" t="s">
        <v>135</v>
      </c>
    </row>
    <row r="1646" spans="2:65" s="12" customFormat="1" ht="11.25">
      <c r="B1646" s="144"/>
      <c r="D1646" s="145" t="s">
        <v>146</v>
      </c>
      <c r="E1646" s="146" t="s">
        <v>44</v>
      </c>
      <c r="F1646" s="147" t="s">
        <v>147</v>
      </c>
      <c r="H1646" s="146" t="s">
        <v>44</v>
      </c>
      <c r="I1646" s="148"/>
      <c r="L1646" s="144"/>
      <c r="M1646" s="149"/>
      <c r="T1646" s="150"/>
      <c r="AT1646" s="146" t="s">
        <v>146</v>
      </c>
      <c r="AU1646" s="146" t="s">
        <v>92</v>
      </c>
      <c r="AV1646" s="12" t="s">
        <v>90</v>
      </c>
      <c r="AW1646" s="12" t="s">
        <v>42</v>
      </c>
      <c r="AX1646" s="12" t="s">
        <v>82</v>
      </c>
      <c r="AY1646" s="146" t="s">
        <v>135</v>
      </c>
    </row>
    <row r="1647" spans="2:65" s="12" customFormat="1" ht="11.25">
      <c r="B1647" s="144"/>
      <c r="D1647" s="145" t="s">
        <v>146</v>
      </c>
      <c r="E1647" s="146" t="s">
        <v>44</v>
      </c>
      <c r="F1647" s="147" t="s">
        <v>1471</v>
      </c>
      <c r="H1647" s="146" t="s">
        <v>44</v>
      </c>
      <c r="I1647" s="148"/>
      <c r="L1647" s="144"/>
      <c r="M1647" s="149"/>
      <c r="T1647" s="150"/>
      <c r="AT1647" s="146" t="s">
        <v>146</v>
      </c>
      <c r="AU1647" s="146" t="s">
        <v>92</v>
      </c>
      <c r="AV1647" s="12" t="s">
        <v>90</v>
      </c>
      <c r="AW1647" s="12" t="s">
        <v>42</v>
      </c>
      <c r="AX1647" s="12" t="s">
        <v>82</v>
      </c>
      <c r="AY1647" s="146" t="s">
        <v>135</v>
      </c>
    </row>
    <row r="1648" spans="2:65" s="13" customFormat="1" ht="11.25">
      <c r="B1648" s="151"/>
      <c r="D1648" s="145" t="s">
        <v>146</v>
      </c>
      <c r="E1648" s="152" t="s">
        <v>44</v>
      </c>
      <c r="F1648" s="153" t="s">
        <v>142</v>
      </c>
      <c r="H1648" s="154">
        <v>4</v>
      </c>
      <c r="I1648" s="155"/>
      <c r="L1648" s="151"/>
      <c r="M1648" s="156"/>
      <c r="T1648" s="157"/>
      <c r="AT1648" s="152" t="s">
        <v>146</v>
      </c>
      <c r="AU1648" s="152" t="s">
        <v>92</v>
      </c>
      <c r="AV1648" s="13" t="s">
        <v>92</v>
      </c>
      <c r="AW1648" s="13" t="s">
        <v>42</v>
      </c>
      <c r="AX1648" s="13" t="s">
        <v>90</v>
      </c>
      <c r="AY1648" s="152" t="s">
        <v>135</v>
      </c>
    </row>
    <row r="1649" spans="2:65" s="1" customFormat="1" ht="16.5" customHeight="1">
      <c r="B1649" s="32"/>
      <c r="C1649" s="166" t="s">
        <v>1472</v>
      </c>
      <c r="D1649" s="166" t="s">
        <v>209</v>
      </c>
      <c r="E1649" s="167" t="s">
        <v>1473</v>
      </c>
      <c r="F1649" s="168" t="s">
        <v>1474</v>
      </c>
      <c r="G1649" s="169" t="s">
        <v>191</v>
      </c>
      <c r="H1649" s="170">
        <v>5</v>
      </c>
      <c r="I1649" s="171"/>
      <c r="J1649" s="172">
        <f>ROUND(I1649*H1649,2)</f>
        <v>0</v>
      </c>
      <c r="K1649" s="168" t="s">
        <v>216</v>
      </c>
      <c r="L1649" s="173"/>
      <c r="M1649" s="174" t="s">
        <v>44</v>
      </c>
      <c r="N1649" s="175" t="s">
        <v>53</v>
      </c>
      <c r="P1649" s="136">
        <f>O1649*H1649</f>
        <v>0</v>
      </c>
      <c r="Q1649" s="136">
        <v>0</v>
      </c>
      <c r="R1649" s="136">
        <f>Q1649*H1649</f>
        <v>0</v>
      </c>
      <c r="S1649" s="136">
        <v>0</v>
      </c>
      <c r="T1649" s="137">
        <f>S1649*H1649</f>
        <v>0</v>
      </c>
      <c r="AR1649" s="138" t="s">
        <v>92</v>
      </c>
      <c r="AT1649" s="138" t="s">
        <v>209</v>
      </c>
      <c r="AU1649" s="138" t="s">
        <v>92</v>
      </c>
      <c r="AY1649" s="16" t="s">
        <v>135</v>
      </c>
      <c r="BE1649" s="139">
        <f>IF(N1649="základní",J1649,0)</f>
        <v>0</v>
      </c>
      <c r="BF1649" s="139">
        <f>IF(N1649="snížená",J1649,0)</f>
        <v>0</v>
      </c>
      <c r="BG1649" s="139">
        <f>IF(N1649="zákl. přenesená",J1649,0)</f>
        <v>0</v>
      </c>
      <c r="BH1649" s="139">
        <f>IF(N1649="sníž. přenesená",J1649,0)</f>
        <v>0</v>
      </c>
      <c r="BI1649" s="139">
        <f>IF(N1649="nulová",J1649,0)</f>
        <v>0</v>
      </c>
      <c r="BJ1649" s="16" t="s">
        <v>90</v>
      </c>
      <c r="BK1649" s="139">
        <f>ROUND(I1649*H1649,2)</f>
        <v>0</v>
      </c>
      <c r="BL1649" s="16" t="s">
        <v>90</v>
      </c>
      <c r="BM1649" s="138" t="s">
        <v>1475</v>
      </c>
    </row>
    <row r="1650" spans="2:65" s="12" customFormat="1" ht="11.25">
      <c r="B1650" s="144"/>
      <c r="D1650" s="145" t="s">
        <v>146</v>
      </c>
      <c r="E1650" s="146" t="s">
        <v>44</v>
      </c>
      <c r="F1650" s="147" t="s">
        <v>147</v>
      </c>
      <c r="H1650" s="146" t="s">
        <v>44</v>
      </c>
      <c r="I1650" s="148"/>
      <c r="L1650" s="144"/>
      <c r="M1650" s="149"/>
      <c r="T1650" s="150"/>
      <c r="AT1650" s="146" t="s">
        <v>146</v>
      </c>
      <c r="AU1650" s="146" t="s">
        <v>92</v>
      </c>
      <c r="AV1650" s="12" t="s">
        <v>90</v>
      </c>
      <c r="AW1650" s="12" t="s">
        <v>42</v>
      </c>
      <c r="AX1650" s="12" t="s">
        <v>82</v>
      </c>
      <c r="AY1650" s="146" t="s">
        <v>135</v>
      </c>
    </row>
    <row r="1651" spans="2:65" s="13" customFormat="1" ht="11.25">
      <c r="B1651" s="151"/>
      <c r="D1651" s="145" t="s">
        <v>146</v>
      </c>
      <c r="E1651" s="152" t="s">
        <v>44</v>
      </c>
      <c r="F1651" s="153" t="s">
        <v>1437</v>
      </c>
      <c r="H1651" s="154">
        <v>5</v>
      </c>
      <c r="I1651" s="155"/>
      <c r="L1651" s="151"/>
      <c r="M1651" s="156"/>
      <c r="T1651" s="157"/>
      <c r="AT1651" s="152" t="s">
        <v>146</v>
      </c>
      <c r="AU1651" s="152" t="s">
        <v>92</v>
      </c>
      <c r="AV1651" s="13" t="s">
        <v>92</v>
      </c>
      <c r="AW1651" s="13" t="s">
        <v>42</v>
      </c>
      <c r="AX1651" s="13" t="s">
        <v>90</v>
      </c>
      <c r="AY1651" s="152" t="s">
        <v>135</v>
      </c>
    </row>
    <row r="1652" spans="2:65" s="1" customFormat="1" ht="16.5" customHeight="1">
      <c r="B1652" s="32"/>
      <c r="C1652" s="166" t="s">
        <v>1476</v>
      </c>
      <c r="D1652" s="166" t="s">
        <v>209</v>
      </c>
      <c r="E1652" s="167" t="s">
        <v>1477</v>
      </c>
      <c r="F1652" s="168" t="s">
        <v>1478</v>
      </c>
      <c r="G1652" s="169" t="s">
        <v>191</v>
      </c>
      <c r="H1652" s="170">
        <v>5</v>
      </c>
      <c r="I1652" s="171"/>
      <c r="J1652" s="172">
        <f>ROUND(I1652*H1652,2)</f>
        <v>0</v>
      </c>
      <c r="K1652" s="168" t="s">
        <v>216</v>
      </c>
      <c r="L1652" s="173"/>
      <c r="M1652" s="174" t="s">
        <v>44</v>
      </c>
      <c r="N1652" s="175" t="s">
        <v>53</v>
      </c>
      <c r="P1652" s="136">
        <f>O1652*H1652</f>
        <v>0</v>
      </c>
      <c r="Q1652" s="136">
        <v>0</v>
      </c>
      <c r="R1652" s="136">
        <f>Q1652*H1652</f>
        <v>0</v>
      </c>
      <c r="S1652" s="136">
        <v>0</v>
      </c>
      <c r="T1652" s="137">
        <f>S1652*H1652</f>
        <v>0</v>
      </c>
      <c r="AR1652" s="138" t="s">
        <v>92</v>
      </c>
      <c r="AT1652" s="138" t="s">
        <v>209</v>
      </c>
      <c r="AU1652" s="138" t="s">
        <v>92</v>
      </c>
      <c r="AY1652" s="16" t="s">
        <v>135</v>
      </c>
      <c r="BE1652" s="139">
        <f>IF(N1652="základní",J1652,0)</f>
        <v>0</v>
      </c>
      <c r="BF1652" s="139">
        <f>IF(N1652="snížená",J1652,0)</f>
        <v>0</v>
      </c>
      <c r="BG1652" s="139">
        <f>IF(N1652="zákl. přenesená",J1652,0)</f>
        <v>0</v>
      </c>
      <c r="BH1652" s="139">
        <f>IF(N1652="sníž. přenesená",J1652,0)</f>
        <v>0</v>
      </c>
      <c r="BI1652" s="139">
        <f>IF(N1652="nulová",J1652,0)</f>
        <v>0</v>
      </c>
      <c r="BJ1652" s="16" t="s">
        <v>90</v>
      </c>
      <c r="BK1652" s="139">
        <f>ROUND(I1652*H1652,2)</f>
        <v>0</v>
      </c>
      <c r="BL1652" s="16" t="s">
        <v>90</v>
      </c>
      <c r="BM1652" s="138" t="s">
        <v>1479</v>
      </c>
    </row>
    <row r="1653" spans="2:65" s="12" customFormat="1" ht="11.25">
      <c r="B1653" s="144"/>
      <c r="D1653" s="145" t="s">
        <v>146</v>
      </c>
      <c r="E1653" s="146" t="s">
        <v>44</v>
      </c>
      <c r="F1653" s="147" t="s">
        <v>147</v>
      </c>
      <c r="H1653" s="146" t="s">
        <v>44</v>
      </c>
      <c r="I1653" s="148"/>
      <c r="L1653" s="144"/>
      <c r="M1653" s="149"/>
      <c r="T1653" s="150"/>
      <c r="AT1653" s="146" t="s">
        <v>146</v>
      </c>
      <c r="AU1653" s="146" t="s">
        <v>92</v>
      </c>
      <c r="AV1653" s="12" t="s">
        <v>90</v>
      </c>
      <c r="AW1653" s="12" t="s">
        <v>42</v>
      </c>
      <c r="AX1653" s="12" t="s">
        <v>82</v>
      </c>
      <c r="AY1653" s="146" t="s">
        <v>135</v>
      </c>
    </row>
    <row r="1654" spans="2:65" s="13" customFormat="1" ht="11.25">
      <c r="B1654" s="151"/>
      <c r="D1654" s="145" t="s">
        <v>146</v>
      </c>
      <c r="E1654" s="152" t="s">
        <v>44</v>
      </c>
      <c r="F1654" s="153" t="s">
        <v>1437</v>
      </c>
      <c r="H1654" s="154">
        <v>5</v>
      </c>
      <c r="I1654" s="155"/>
      <c r="L1654" s="151"/>
      <c r="M1654" s="156"/>
      <c r="T1654" s="157"/>
      <c r="AT1654" s="152" t="s">
        <v>146</v>
      </c>
      <c r="AU1654" s="152" t="s">
        <v>92</v>
      </c>
      <c r="AV1654" s="13" t="s">
        <v>92</v>
      </c>
      <c r="AW1654" s="13" t="s">
        <v>42</v>
      </c>
      <c r="AX1654" s="13" t="s">
        <v>90</v>
      </c>
      <c r="AY1654" s="152" t="s">
        <v>135</v>
      </c>
    </row>
    <row r="1655" spans="2:65" s="1" customFormat="1" ht="24.2" customHeight="1">
      <c r="B1655" s="32"/>
      <c r="C1655" s="166" t="s">
        <v>1480</v>
      </c>
      <c r="D1655" s="166" t="s">
        <v>209</v>
      </c>
      <c r="E1655" s="167" t="s">
        <v>1481</v>
      </c>
      <c r="F1655" s="168" t="s">
        <v>1482</v>
      </c>
      <c r="G1655" s="169" t="s">
        <v>191</v>
      </c>
      <c r="H1655" s="170">
        <v>5</v>
      </c>
      <c r="I1655" s="171"/>
      <c r="J1655" s="172">
        <f>ROUND(I1655*H1655,2)</f>
        <v>0</v>
      </c>
      <c r="K1655" s="168" t="s">
        <v>216</v>
      </c>
      <c r="L1655" s="173"/>
      <c r="M1655" s="174" t="s">
        <v>44</v>
      </c>
      <c r="N1655" s="175" t="s">
        <v>53</v>
      </c>
      <c r="P1655" s="136">
        <f>O1655*H1655</f>
        <v>0</v>
      </c>
      <c r="Q1655" s="136">
        <v>0</v>
      </c>
      <c r="R1655" s="136">
        <f>Q1655*H1655</f>
        <v>0</v>
      </c>
      <c r="S1655" s="136">
        <v>0</v>
      </c>
      <c r="T1655" s="137">
        <f>S1655*H1655</f>
        <v>0</v>
      </c>
      <c r="AR1655" s="138" t="s">
        <v>92</v>
      </c>
      <c r="AT1655" s="138" t="s">
        <v>209</v>
      </c>
      <c r="AU1655" s="138" t="s">
        <v>92</v>
      </c>
      <c r="AY1655" s="16" t="s">
        <v>135</v>
      </c>
      <c r="BE1655" s="139">
        <f>IF(N1655="základní",J1655,0)</f>
        <v>0</v>
      </c>
      <c r="BF1655" s="139">
        <f>IF(N1655="snížená",J1655,0)</f>
        <v>0</v>
      </c>
      <c r="BG1655" s="139">
        <f>IF(N1655="zákl. přenesená",J1655,0)</f>
        <v>0</v>
      </c>
      <c r="BH1655" s="139">
        <f>IF(N1655="sníž. přenesená",J1655,0)</f>
        <v>0</v>
      </c>
      <c r="BI1655" s="139">
        <f>IF(N1655="nulová",J1655,0)</f>
        <v>0</v>
      </c>
      <c r="BJ1655" s="16" t="s">
        <v>90</v>
      </c>
      <c r="BK1655" s="139">
        <f>ROUND(I1655*H1655,2)</f>
        <v>0</v>
      </c>
      <c r="BL1655" s="16" t="s">
        <v>90</v>
      </c>
      <c r="BM1655" s="138" t="s">
        <v>1483</v>
      </c>
    </row>
    <row r="1656" spans="2:65" s="12" customFormat="1" ht="11.25">
      <c r="B1656" s="144"/>
      <c r="D1656" s="145" t="s">
        <v>146</v>
      </c>
      <c r="E1656" s="146" t="s">
        <v>44</v>
      </c>
      <c r="F1656" s="147" t="s">
        <v>147</v>
      </c>
      <c r="H1656" s="146" t="s">
        <v>44</v>
      </c>
      <c r="I1656" s="148"/>
      <c r="L1656" s="144"/>
      <c r="M1656" s="149"/>
      <c r="T1656" s="150"/>
      <c r="AT1656" s="146" t="s">
        <v>146</v>
      </c>
      <c r="AU1656" s="146" t="s">
        <v>92</v>
      </c>
      <c r="AV1656" s="12" t="s">
        <v>90</v>
      </c>
      <c r="AW1656" s="12" t="s">
        <v>42</v>
      </c>
      <c r="AX1656" s="12" t="s">
        <v>82</v>
      </c>
      <c r="AY1656" s="146" t="s">
        <v>135</v>
      </c>
    </row>
    <row r="1657" spans="2:65" s="13" customFormat="1" ht="11.25">
      <c r="B1657" s="151"/>
      <c r="D1657" s="145" t="s">
        <v>146</v>
      </c>
      <c r="E1657" s="152" t="s">
        <v>44</v>
      </c>
      <c r="F1657" s="153" t="s">
        <v>1437</v>
      </c>
      <c r="H1657" s="154">
        <v>5</v>
      </c>
      <c r="I1657" s="155"/>
      <c r="L1657" s="151"/>
      <c r="M1657" s="156"/>
      <c r="T1657" s="157"/>
      <c r="AT1657" s="152" t="s">
        <v>146</v>
      </c>
      <c r="AU1657" s="152" t="s">
        <v>92</v>
      </c>
      <c r="AV1657" s="13" t="s">
        <v>92</v>
      </c>
      <c r="AW1657" s="13" t="s">
        <v>42</v>
      </c>
      <c r="AX1657" s="13" t="s">
        <v>90</v>
      </c>
      <c r="AY1657" s="152" t="s">
        <v>135</v>
      </c>
    </row>
    <row r="1658" spans="2:65" s="1" customFormat="1" ht="24.2" customHeight="1">
      <c r="B1658" s="32"/>
      <c r="C1658" s="166" t="s">
        <v>1484</v>
      </c>
      <c r="D1658" s="166" t="s">
        <v>209</v>
      </c>
      <c r="E1658" s="167" t="s">
        <v>1485</v>
      </c>
      <c r="F1658" s="168" t="s">
        <v>1486</v>
      </c>
      <c r="G1658" s="169" t="s">
        <v>191</v>
      </c>
      <c r="H1658" s="170">
        <v>5</v>
      </c>
      <c r="I1658" s="171"/>
      <c r="J1658" s="172">
        <f>ROUND(I1658*H1658,2)</f>
        <v>0</v>
      </c>
      <c r="K1658" s="168" t="s">
        <v>216</v>
      </c>
      <c r="L1658" s="173"/>
      <c r="M1658" s="174" t="s">
        <v>44</v>
      </c>
      <c r="N1658" s="175" t="s">
        <v>53</v>
      </c>
      <c r="P1658" s="136">
        <f>O1658*H1658</f>
        <v>0</v>
      </c>
      <c r="Q1658" s="136">
        <v>0</v>
      </c>
      <c r="R1658" s="136">
        <f>Q1658*H1658</f>
        <v>0</v>
      </c>
      <c r="S1658" s="136">
        <v>0</v>
      </c>
      <c r="T1658" s="137">
        <f>S1658*H1658</f>
        <v>0</v>
      </c>
      <c r="AR1658" s="138" t="s">
        <v>92</v>
      </c>
      <c r="AT1658" s="138" t="s">
        <v>209</v>
      </c>
      <c r="AU1658" s="138" t="s">
        <v>92</v>
      </c>
      <c r="AY1658" s="16" t="s">
        <v>135</v>
      </c>
      <c r="BE1658" s="139">
        <f>IF(N1658="základní",J1658,0)</f>
        <v>0</v>
      </c>
      <c r="BF1658" s="139">
        <f>IF(N1658="snížená",J1658,0)</f>
        <v>0</v>
      </c>
      <c r="BG1658" s="139">
        <f>IF(N1658="zákl. přenesená",J1658,0)</f>
        <v>0</v>
      </c>
      <c r="BH1658" s="139">
        <f>IF(N1658="sníž. přenesená",J1658,0)</f>
        <v>0</v>
      </c>
      <c r="BI1658" s="139">
        <f>IF(N1658="nulová",J1658,0)</f>
        <v>0</v>
      </c>
      <c r="BJ1658" s="16" t="s">
        <v>90</v>
      </c>
      <c r="BK1658" s="139">
        <f>ROUND(I1658*H1658,2)</f>
        <v>0</v>
      </c>
      <c r="BL1658" s="16" t="s">
        <v>90</v>
      </c>
      <c r="BM1658" s="138" t="s">
        <v>1487</v>
      </c>
    </row>
    <row r="1659" spans="2:65" s="12" customFormat="1" ht="11.25">
      <c r="B1659" s="144"/>
      <c r="D1659" s="145" t="s">
        <v>146</v>
      </c>
      <c r="E1659" s="146" t="s">
        <v>44</v>
      </c>
      <c r="F1659" s="147" t="s">
        <v>147</v>
      </c>
      <c r="H1659" s="146" t="s">
        <v>44</v>
      </c>
      <c r="I1659" s="148"/>
      <c r="L1659" s="144"/>
      <c r="M1659" s="149"/>
      <c r="T1659" s="150"/>
      <c r="AT1659" s="146" t="s">
        <v>146</v>
      </c>
      <c r="AU1659" s="146" t="s">
        <v>92</v>
      </c>
      <c r="AV1659" s="12" t="s">
        <v>90</v>
      </c>
      <c r="AW1659" s="12" t="s">
        <v>42</v>
      </c>
      <c r="AX1659" s="12" t="s">
        <v>82</v>
      </c>
      <c r="AY1659" s="146" t="s">
        <v>135</v>
      </c>
    </row>
    <row r="1660" spans="2:65" s="13" customFormat="1" ht="11.25">
      <c r="B1660" s="151"/>
      <c r="D1660" s="145" t="s">
        <v>146</v>
      </c>
      <c r="E1660" s="152" t="s">
        <v>44</v>
      </c>
      <c r="F1660" s="153" t="s">
        <v>1437</v>
      </c>
      <c r="H1660" s="154">
        <v>5</v>
      </c>
      <c r="I1660" s="155"/>
      <c r="L1660" s="151"/>
      <c r="M1660" s="156"/>
      <c r="T1660" s="157"/>
      <c r="AT1660" s="152" t="s">
        <v>146</v>
      </c>
      <c r="AU1660" s="152" t="s">
        <v>92</v>
      </c>
      <c r="AV1660" s="13" t="s">
        <v>92</v>
      </c>
      <c r="AW1660" s="13" t="s">
        <v>42</v>
      </c>
      <c r="AX1660" s="13" t="s">
        <v>90</v>
      </c>
      <c r="AY1660" s="152" t="s">
        <v>135</v>
      </c>
    </row>
    <row r="1661" spans="2:65" s="1" customFormat="1" ht="16.5" customHeight="1">
      <c r="B1661" s="32"/>
      <c r="C1661" s="166" t="s">
        <v>1488</v>
      </c>
      <c r="D1661" s="166" t="s">
        <v>209</v>
      </c>
      <c r="E1661" s="167" t="s">
        <v>1489</v>
      </c>
      <c r="F1661" s="168" t="s">
        <v>1490</v>
      </c>
      <c r="G1661" s="169" t="s">
        <v>191</v>
      </c>
      <c r="H1661" s="170">
        <v>5</v>
      </c>
      <c r="I1661" s="171"/>
      <c r="J1661" s="172">
        <f>ROUND(I1661*H1661,2)</f>
        <v>0</v>
      </c>
      <c r="K1661" s="168" t="s">
        <v>216</v>
      </c>
      <c r="L1661" s="173"/>
      <c r="M1661" s="174" t="s">
        <v>44</v>
      </c>
      <c r="N1661" s="175" t="s">
        <v>53</v>
      </c>
      <c r="P1661" s="136">
        <f>O1661*H1661</f>
        <v>0</v>
      </c>
      <c r="Q1661" s="136">
        <v>0</v>
      </c>
      <c r="R1661" s="136">
        <f>Q1661*H1661</f>
        <v>0</v>
      </c>
      <c r="S1661" s="136">
        <v>0</v>
      </c>
      <c r="T1661" s="137">
        <f>S1661*H1661</f>
        <v>0</v>
      </c>
      <c r="AR1661" s="138" t="s">
        <v>92</v>
      </c>
      <c r="AT1661" s="138" t="s">
        <v>209</v>
      </c>
      <c r="AU1661" s="138" t="s">
        <v>92</v>
      </c>
      <c r="AY1661" s="16" t="s">
        <v>135</v>
      </c>
      <c r="BE1661" s="139">
        <f>IF(N1661="základní",J1661,0)</f>
        <v>0</v>
      </c>
      <c r="BF1661" s="139">
        <f>IF(N1661="snížená",J1661,0)</f>
        <v>0</v>
      </c>
      <c r="BG1661" s="139">
        <f>IF(N1661="zákl. přenesená",J1661,0)</f>
        <v>0</v>
      </c>
      <c r="BH1661" s="139">
        <f>IF(N1661="sníž. přenesená",J1661,0)</f>
        <v>0</v>
      </c>
      <c r="BI1661" s="139">
        <f>IF(N1661="nulová",J1661,0)</f>
        <v>0</v>
      </c>
      <c r="BJ1661" s="16" t="s">
        <v>90</v>
      </c>
      <c r="BK1661" s="139">
        <f>ROUND(I1661*H1661,2)</f>
        <v>0</v>
      </c>
      <c r="BL1661" s="16" t="s">
        <v>90</v>
      </c>
      <c r="BM1661" s="138" t="s">
        <v>1491</v>
      </c>
    </row>
    <row r="1662" spans="2:65" s="12" customFormat="1" ht="11.25">
      <c r="B1662" s="144"/>
      <c r="D1662" s="145" t="s">
        <v>146</v>
      </c>
      <c r="E1662" s="146" t="s">
        <v>44</v>
      </c>
      <c r="F1662" s="147" t="s">
        <v>147</v>
      </c>
      <c r="H1662" s="146" t="s">
        <v>44</v>
      </c>
      <c r="I1662" s="148"/>
      <c r="L1662" s="144"/>
      <c r="M1662" s="149"/>
      <c r="T1662" s="150"/>
      <c r="AT1662" s="146" t="s">
        <v>146</v>
      </c>
      <c r="AU1662" s="146" t="s">
        <v>92</v>
      </c>
      <c r="AV1662" s="12" t="s">
        <v>90</v>
      </c>
      <c r="AW1662" s="12" t="s">
        <v>42</v>
      </c>
      <c r="AX1662" s="12" t="s">
        <v>82</v>
      </c>
      <c r="AY1662" s="146" t="s">
        <v>135</v>
      </c>
    </row>
    <row r="1663" spans="2:65" s="13" customFormat="1" ht="11.25">
      <c r="B1663" s="151"/>
      <c r="D1663" s="145" t="s">
        <v>146</v>
      </c>
      <c r="E1663" s="152" t="s">
        <v>44</v>
      </c>
      <c r="F1663" s="153" t="s">
        <v>1437</v>
      </c>
      <c r="H1663" s="154">
        <v>5</v>
      </c>
      <c r="I1663" s="155"/>
      <c r="L1663" s="151"/>
      <c r="M1663" s="156"/>
      <c r="T1663" s="157"/>
      <c r="AT1663" s="152" t="s">
        <v>146</v>
      </c>
      <c r="AU1663" s="152" t="s">
        <v>92</v>
      </c>
      <c r="AV1663" s="13" t="s">
        <v>92</v>
      </c>
      <c r="AW1663" s="13" t="s">
        <v>42</v>
      </c>
      <c r="AX1663" s="13" t="s">
        <v>90</v>
      </c>
      <c r="AY1663" s="152" t="s">
        <v>135</v>
      </c>
    </row>
    <row r="1664" spans="2:65" s="1" customFormat="1" ht="78" customHeight="1">
      <c r="B1664" s="32"/>
      <c r="C1664" s="127" t="s">
        <v>1492</v>
      </c>
      <c r="D1664" s="127" t="s">
        <v>137</v>
      </c>
      <c r="E1664" s="128" t="s">
        <v>1493</v>
      </c>
      <c r="F1664" s="129" t="s">
        <v>1494</v>
      </c>
      <c r="G1664" s="130" t="s">
        <v>191</v>
      </c>
      <c r="H1664" s="131">
        <v>5</v>
      </c>
      <c r="I1664" s="132"/>
      <c r="J1664" s="133">
        <f>ROUND(I1664*H1664,2)</f>
        <v>0</v>
      </c>
      <c r="K1664" s="129" t="s">
        <v>141</v>
      </c>
      <c r="L1664" s="32"/>
      <c r="M1664" s="134" t="s">
        <v>44</v>
      </c>
      <c r="N1664" s="135" t="s">
        <v>53</v>
      </c>
      <c r="P1664" s="136">
        <f>O1664*H1664</f>
        <v>0</v>
      </c>
      <c r="Q1664" s="136">
        <v>0</v>
      </c>
      <c r="R1664" s="136">
        <f>Q1664*H1664</f>
        <v>0</v>
      </c>
      <c r="S1664" s="136">
        <v>0</v>
      </c>
      <c r="T1664" s="137">
        <f>S1664*H1664</f>
        <v>0</v>
      </c>
      <c r="AR1664" s="138" t="s">
        <v>90</v>
      </c>
      <c r="AT1664" s="138" t="s">
        <v>137</v>
      </c>
      <c r="AU1664" s="138" t="s">
        <v>92</v>
      </c>
      <c r="AY1664" s="16" t="s">
        <v>135</v>
      </c>
      <c r="BE1664" s="139">
        <f>IF(N1664="základní",J1664,0)</f>
        <v>0</v>
      </c>
      <c r="BF1664" s="139">
        <f>IF(N1664="snížená",J1664,0)</f>
        <v>0</v>
      </c>
      <c r="BG1664" s="139">
        <f>IF(N1664="zákl. přenesená",J1664,0)</f>
        <v>0</v>
      </c>
      <c r="BH1664" s="139">
        <f>IF(N1664="sníž. přenesená",J1664,0)</f>
        <v>0</v>
      </c>
      <c r="BI1664" s="139">
        <f>IF(N1664="nulová",J1664,0)</f>
        <v>0</v>
      </c>
      <c r="BJ1664" s="16" t="s">
        <v>90</v>
      </c>
      <c r="BK1664" s="139">
        <f>ROUND(I1664*H1664,2)</f>
        <v>0</v>
      </c>
      <c r="BL1664" s="16" t="s">
        <v>90</v>
      </c>
      <c r="BM1664" s="138" t="s">
        <v>1495</v>
      </c>
    </row>
    <row r="1665" spans="2:65" s="1" customFormat="1" ht="11.25">
      <c r="B1665" s="32"/>
      <c r="D1665" s="140" t="s">
        <v>144</v>
      </c>
      <c r="F1665" s="141" t="s">
        <v>1496</v>
      </c>
      <c r="I1665" s="142"/>
      <c r="L1665" s="32"/>
      <c r="M1665" s="143"/>
      <c r="T1665" s="53"/>
      <c r="AT1665" s="16" t="s">
        <v>144</v>
      </c>
      <c r="AU1665" s="16" t="s">
        <v>92</v>
      </c>
    </row>
    <row r="1666" spans="2:65" s="12" customFormat="1" ht="11.25">
      <c r="B1666" s="144"/>
      <c r="D1666" s="145" t="s">
        <v>146</v>
      </c>
      <c r="E1666" s="146" t="s">
        <v>44</v>
      </c>
      <c r="F1666" s="147" t="s">
        <v>252</v>
      </c>
      <c r="H1666" s="146" t="s">
        <v>44</v>
      </c>
      <c r="I1666" s="148"/>
      <c r="L1666" s="144"/>
      <c r="M1666" s="149"/>
      <c r="T1666" s="150"/>
      <c r="AT1666" s="146" t="s">
        <v>146</v>
      </c>
      <c r="AU1666" s="146" t="s">
        <v>92</v>
      </c>
      <c r="AV1666" s="12" t="s">
        <v>90</v>
      </c>
      <c r="AW1666" s="12" t="s">
        <v>42</v>
      </c>
      <c r="AX1666" s="12" t="s">
        <v>82</v>
      </c>
      <c r="AY1666" s="146" t="s">
        <v>135</v>
      </c>
    </row>
    <row r="1667" spans="2:65" s="12" customFormat="1" ht="11.25">
      <c r="B1667" s="144"/>
      <c r="D1667" s="145" t="s">
        <v>146</v>
      </c>
      <c r="E1667" s="146" t="s">
        <v>44</v>
      </c>
      <c r="F1667" s="147" t="s">
        <v>147</v>
      </c>
      <c r="H1667" s="146" t="s">
        <v>44</v>
      </c>
      <c r="I1667" s="148"/>
      <c r="L1667" s="144"/>
      <c r="M1667" s="149"/>
      <c r="T1667" s="150"/>
      <c r="AT1667" s="146" t="s">
        <v>146</v>
      </c>
      <c r="AU1667" s="146" t="s">
        <v>92</v>
      </c>
      <c r="AV1667" s="12" t="s">
        <v>90</v>
      </c>
      <c r="AW1667" s="12" t="s">
        <v>42</v>
      </c>
      <c r="AX1667" s="12" t="s">
        <v>82</v>
      </c>
      <c r="AY1667" s="146" t="s">
        <v>135</v>
      </c>
    </row>
    <row r="1668" spans="2:65" s="12" customFormat="1" ht="11.25">
      <c r="B1668" s="144"/>
      <c r="D1668" s="145" t="s">
        <v>146</v>
      </c>
      <c r="E1668" s="146" t="s">
        <v>44</v>
      </c>
      <c r="F1668" s="147" t="s">
        <v>1461</v>
      </c>
      <c r="H1668" s="146" t="s">
        <v>44</v>
      </c>
      <c r="I1668" s="148"/>
      <c r="L1668" s="144"/>
      <c r="M1668" s="149"/>
      <c r="T1668" s="150"/>
      <c r="AT1668" s="146" t="s">
        <v>146</v>
      </c>
      <c r="AU1668" s="146" t="s">
        <v>92</v>
      </c>
      <c r="AV1668" s="12" t="s">
        <v>90</v>
      </c>
      <c r="AW1668" s="12" t="s">
        <v>42</v>
      </c>
      <c r="AX1668" s="12" t="s">
        <v>82</v>
      </c>
      <c r="AY1668" s="146" t="s">
        <v>135</v>
      </c>
    </row>
    <row r="1669" spans="2:65" s="13" customFormat="1" ht="11.25">
      <c r="B1669" s="151"/>
      <c r="D1669" s="145" t="s">
        <v>146</v>
      </c>
      <c r="E1669" s="152" t="s">
        <v>44</v>
      </c>
      <c r="F1669" s="153" t="s">
        <v>1437</v>
      </c>
      <c r="H1669" s="154">
        <v>5</v>
      </c>
      <c r="I1669" s="155"/>
      <c r="L1669" s="151"/>
      <c r="M1669" s="156"/>
      <c r="T1669" s="157"/>
      <c r="AT1669" s="152" t="s">
        <v>146</v>
      </c>
      <c r="AU1669" s="152" t="s">
        <v>92</v>
      </c>
      <c r="AV1669" s="13" t="s">
        <v>92</v>
      </c>
      <c r="AW1669" s="13" t="s">
        <v>42</v>
      </c>
      <c r="AX1669" s="13" t="s">
        <v>90</v>
      </c>
      <c r="AY1669" s="152" t="s">
        <v>135</v>
      </c>
    </row>
    <row r="1670" spans="2:65" s="1" customFormat="1" ht="78" customHeight="1">
      <c r="B1670" s="32"/>
      <c r="C1670" s="127" t="s">
        <v>1497</v>
      </c>
      <c r="D1670" s="127" t="s">
        <v>137</v>
      </c>
      <c r="E1670" s="128" t="s">
        <v>1498</v>
      </c>
      <c r="F1670" s="129" t="s">
        <v>1499</v>
      </c>
      <c r="G1670" s="130" t="s">
        <v>191</v>
      </c>
      <c r="H1670" s="131">
        <v>5</v>
      </c>
      <c r="I1670" s="132"/>
      <c r="J1670" s="133">
        <f>ROUND(I1670*H1670,2)</f>
        <v>0</v>
      </c>
      <c r="K1670" s="129" t="s">
        <v>141</v>
      </c>
      <c r="L1670" s="32"/>
      <c r="M1670" s="134" t="s">
        <v>44</v>
      </c>
      <c r="N1670" s="135" t="s">
        <v>53</v>
      </c>
      <c r="P1670" s="136">
        <f>O1670*H1670</f>
        <v>0</v>
      </c>
      <c r="Q1670" s="136">
        <v>0</v>
      </c>
      <c r="R1670" s="136">
        <f>Q1670*H1670</f>
        <v>0</v>
      </c>
      <c r="S1670" s="136">
        <v>0</v>
      </c>
      <c r="T1670" s="137">
        <f>S1670*H1670</f>
        <v>0</v>
      </c>
      <c r="AR1670" s="138" t="s">
        <v>90</v>
      </c>
      <c r="AT1670" s="138" t="s">
        <v>137</v>
      </c>
      <c r="AU1670" s="138" t="s">
        <v>92</v>
      </c>
      <c r="AY1670" s="16" t="s">
        <v>135</v>
      </c>
      <c r="BE1670" s="139">
        <f>IF(N1670="základní",J1670,0)</f>
        <v>0</v>
      </c>
      <c r="BF1670" s="139">
        <f>IF(N1670="snížená",J1670,0)</f>
        <v>0</v>
      </c>
      <c r="BG1670" s="139">
        <f>IF(N1670="zákl. přenesená",J1670,0)</f>
        <v>0</v>
      </c>
      <c r="BH1670" s="139">
        <f>IF(N1670="sníž. přenesená",J1670,0)</f>
        <v>0</v>
      </c>
      <c r="BI1670" s="139">
        <f>IF(N1670="nulová",J1670,0)</f>
        <v>0</v>
      </c>
      <c r="BJ1670" s="16" t="s">
        <v>90</v>
      </c>
      <c r="BK1670" s="139">
        <f>ROUND(I1670*H1670,2)</f>
        <v>0</v>
      </c>
      <c r="BL1670" s="16" t="s">
        <v>90</v>
      </c>
      <c r="BM1670" s="138" t="s">
        <v>1500</v>
      </c>
    </row>
    <row r="1671" spans="2:65" s="1" customFormat="1" ht="11.25">
      <c r="B1671" s="32"/>
      <c r="D1671" s="140" t="s">
        <v>144</v>
      </c>
      <c r="F1671" s="141" t="s">
        <v>1501</v>
      </c>
      <c r="I1671" s="142"/>
      <c r="L1671" s="32"/>
      <c r="M1671" s="143"/>
      <c r="T1671" s="53"/>
      <c r="AT1671" s="16" t="s">
        <v>144</v>
      </c>
      <c r="AU1671" s="16" t="s">
        <v>92</v>
      </c>
    </row>
    <row r="1672" spans="2:65" s="12" customFormat="1" ht="11.25">
      <c r="B1672" s="144"/>
      <c r="D1672" s="145" t="s">
        <v>146</v>
      </c>
      <c r="E1672" s="146" t="s">
        <v>44</v>
      </c>
      <c r="F1672" s="147" t="s">
        <v>252</v>
      </c>
      <c r="H1672" s="146" t="s">
        <v>44</v>
      </c>
      <c r="I1672" s="148"/>
      <c r="L1672" s="144"/>
      <c r="M1672" s="149"/>
      <c r="T1672" s="150"/>
      <c r="AT1672" s="146" t="s">
        <v>146</v>
      </c>
      <c r="AU1672" s="146" t="s">
        <v>92</v>
      </c>
      <c r="AV1672" s="12" t="s">
        <v>90</v>
      </c>
      <c r="AW1672" s="12" t="s">
        <v>42</v>
      </c>
      <c r="AX1672" s="12" t="s">
        <v>82</v>
      </c>
      <c r="AY1672" s="146" t="s">
        <v>135</v>
      </c>
    </row>
    <row r="1673" spans="2:65" s="12" customFormat="1" ht="11.25">
      <c r="B1673" s="144"/>
      <c r="D1673" s="145" t="s">
        <v>146</v>
      </c>
      <c r="E1673" s="146" t="s">
        <v>44</v>
      </c>
      <c r="F1673" s="147" t="s">
        <v>147</v>
      </c>
      <c r="H1673" s="146" t="s">
        <v>44</v>
      </c>
      <c r="I1673" s="148"/>
      <c r="L1673" s="144"/>
      <c r="M1673" s="149"/>
      <c r="T1673" s="150"/>
      <c r="AT1673" s="146" t="s">
        <v>146</v>
      </c>
      <c r="AU1673" s="146" t="s">
        <v>92</v>
      </c>
      <c r="AV1673" s="12" t="s">
        <v>90</v>
      </c>
      <c r="AW1673" s="12" t="s">
        <v>42</v>
      </c>
      <c r="AX1673" s="12" t="s">
        <v>82</v>
      </c>
      <c r="AY1673" s="146" t="s">
        <v>135</v>
      </c>
    </row>
    <row r="1674" spans="2:65" s="12" customFormat="1" ht="11.25">
      <c r="B1674" s="144"/>
      <c r="D1674" s="145" t="s">
        <v>146</v>
      </c>
      <c r="E1674" s="146" t="s">
        <v>44</v>
      </c>
      <c r="F1674" s="147" t="s">
        <v>1461</v>
      </c>
      <c r="H1674" s="146" t="s">
        <v>44</v>
      </c>
      <c r="I1674" s="148"/>
      <c r="L1674" s="144"/>
      <c r="M1674" s="149"/>
      <c r="T1674" s="150"/>
      <c r="AT1674" s="146" t="s">
        <v>146</v>
      </c>
      <c r="AU1674" s="146" t="s">
        <v>92</v>
      </c>
      <c r="AV1674" s="12" t="s">
        <v>90</v>
      </c>
      <c r="AW1674" s="12" t="s">
        <v>42</v>
      </c>
      <c r="AX1674" s="12" t="s">
        <v>82</v>
      </c>
      <c r="AY1674" s="146" t="s">
        <v>135</v>
      </c>
    </row>
    <row r="1675" spans="2:65" s="13" customFormat="1" ht="11.25">
      <c r="B1675" s="151"/>
      <c r="D1675" s="145" t="s">
        <v>146</v>
      </c>
      <c r="E1675" s="152" t="s">
        <v>44</v>
      </c>
      <c r="F1675" s="153" t="s">
        <v>1437</v>
      </c>
      <c r="H1675" s="154">
        <v>5</v>
      </c>
      <c r="I1675" s="155"/>
      <c r="L1675" s="151"/>
      <c r="M1675" s="156"/>
      <c r="T1675" s="157"/>
      <c r="AT1675" s="152" t="s">
        <v>146</v>
      </c>
      <c r="AU1675" s="152" t="s">
        <v>92</v>
      </c>
      <c r="AV1675" s="13" t="s">
        <v>92</v>
      </c>
      <c r="AW1675" s="13" t="s">
        <v>42</v>
      </c>
      <c r="AX1675" s="13" t="s">
        <v>90</v>
      </c>
      <c r="AY1675" s="152" t="s">
        <v>135</v>
      </c>
    </row>
    <row r="1676" spans="2:65" s="1" customFormat="1" ht="21.75" customHeight="1">
      <c r="B1676" s="32"/>
      <c r="C1676" s="127" t="s">
        <v>1502</v>
      </c>
      <c r="D1676" s="127" t="s">
        <v>137</v>
      </c>
      <c r="E1676" s="128" t="s">
        <v>1503</v>
      </c>
      <c r="F1676" s="129" t="s">
        <v>1504</v>
      </c>
      <c r="G1676" s="130" t="s">
        <v>191</v>
      </c>
      <c r="H1676" s="131">
        <v>5</v>
      </c>
      <c r="I1676" s="132"/>
      <c r="J1676" s="133">
        <f>ROUND(I1676*H1676,2)</f>
        <v>0</v>
      </c>
      <c r="K1676" s="129" t="s">
        <v>141</v>
      </c>
      <c r="L1676" s="32"/>
      <c r="M1676" s="134" t="s">
        <v>44</v>
      </c>
      <c r="N1676" s="135" t="s">
        <v>53</v>
      </c>
      <c r="P1676" s="136">
        <f>O1676*H1676</f>
        <v>0</v>
      </c>
      <c r="Q1676" s="136">
        <v>0</v>
      </c>
      <c r="R1676" s="136">
        <f>Q1676*H1676</f>
        <v>0</v>
      </c>
      <c r="S1676" s="136">
        <v>0</v>
      </c>
      <c r="T1676" s="137">
        <f>S1676*H1676</f>
        <v>0</v>
      </c>
      <c r="AR1676" s="138" t="s">
        <v>90</v>
      </c>
      <c r="AT1676" s="138" t="s">
        <v>137</v>
      </c>
      <c r="AU1676" s="138" t="s">
        <v>92</v>
      </c>
      <c r="AY1676" s="16" t="s">
        <v>135</v>
      </c>
      <c r="BE1676" s="139">
        <f>IF(N1676="základní",J1676,0)</f>
        <v>0</v>
      </c>
      <c r="BF1676" s="139">
        <f>IF(N1676="snížená",J1676,0)</f>
        <v>0</v>
      </c>
      <c r="BG1676" s="139">
        <f>IF(N1676="zákl. přenesená",J1676,0)</f>
        <v>0</v>
      </c>
      <c r="BH1676" s="139">
        <f>IF(N1676="sníž. přenesená",J1676,0)</f>
        <v>0</v>
      </c>
      <c r="BI1676" s="139">
        <f>IF(N1676="nulová",J1676,0)</f>
        <v>0</v>
      </c>
      <c r="BJ1676" s="16" t="s">
        <v>90</v>
      </c>
      <c r="BK1676" s="139">
        <f>ROUND(I1676*H1676,2)</f>
        <v>0</v>
      </c>
      <c r="BL1676" s="16" t="s">
        <v>90</v>
      </c>
      <c r="BM1676" s="138" t="s">
        <v>1505</v>
      </c>
    </row>
    <row r="1677" spans="2:65" s="1" customFormat="1" ht="11.25">
      <c r="B1677" s="32"/>
      <c r="D1677" s="140" t="s">
        <v>144</v>
      </c>
      <c r="F1677" s="141" t="s">
        <v>1506</v>
      </c>
      <c r="I1677" s="142"/>
      <c r="L1677" s="32"/>
      <c r="M1677" s="143"/>
      <c r="T1677" s="53"/>
      <c r="AT1677" s="16" t="s">
        <v>144</v>
      </c>
      <c r="AU1677" s="16" t="s">
        <v>92</v>
      </c>
    </row>
    <row r="1678" spans="2:65" s="12" customFormat="1" ht="11.25">
      <c r="B1678" s="144"/>
      <c r="D1678" s="145" t="s">
        <v>146</v>
      </c>
      <c r="E1678" s="146" t="s">
        <v>44</v>
      </c>
      <c r="F1678" s="147" t="s">
        <v>252</v>
      </c>
      <c r="H1678" s="146" t="s">
        <v>44</v>
      </c>
      <c r="I1678" s="148"/>
      <c r="L1678" s="144"/>
      <c r="M1678" s="149"/>
      <c r="T1678" s="150"/>
      <c r="AT1678" s="146" t="s">
        <v>146</v>
      </c>
      <c r="AU1678" s="146" t="s">
        <v>92</v>
      </c>
      <c r="AV1678" s="12" t="s">
        <v>90</v>
      </c>
      <c r="AW1678" s="12" t="s">
        <v>42</v>
      </c>
      <c r="AX1678" s="12" t="s">
        <v>82</v>
      </c>
      <c r="AY1678" s="146" t="s">
        <v>135</v>
      </c>
    </row>
    <row r="1679" spans="2:65" s="12" customFormat="1" ht="11.25">
      <c r="B1679" s="144"/>
      <c r="D1679" s="145" t="s">
        <v>146</v>
      </c>
      <c r="E1679" s="146" t="s">
        <v>44</v>
      </c>
      <c r="F1679" s="147" t="s">
        <v>147</v>
      </c>
      <c r="H1679" s="146" t="s">
        <v>44</v>
      </c>
      <c r="I1679" s="148"/>
      <c r="L1679" s="144"/>
      <c r="M1679" s="149"/>
      <c r="T1679" s="150"/>
      <c r="AT1679" s="146" t="s">
        <v>146</v>
      </c>
      <c r="AU1679" s="146" t="s">
        <v>92</v>
      </c>
      <c r="AV1679" s="12" t="s">
        <v>90</v>
      </c>
      <c r="AW1679" s="12" t="s">
        <v>42</v>
      </c>
      <c r="AX1679" s="12" t="s">
        <v>82</v>
      </c>
      <c r="AY1679" s="146" t="s">
        <v>135</v>
      </c>
    </row>
    <row r="1680" spans="2:65" s="12" customFormat="1" ht="11.25">
      <c r="B1680" s="144"/>
      <c r="D1680" s="145" t="s">
        <v>146</v>
      </c>
      <c r="E1680" s="146" t="s">
        <v>44</v>
      </c>
      <c r="F1680" s="147" t="s">
        <v>1461</v>
      </c>
      <c r="H1680" s="146" t="s">
        <v>44</v>
      </c>
      <c r="I1680" s="148"/>
      <c r="L1680" s="144"/>
      <c r="M1680" s="149"/>
      <c r="T1680" s="150"/>
      <c r="AT1680" s="146" t="s">
        <v>146</v>
      </c>
      <c r="AU1680" s="146" t="s">
        <v>92</v>
      </c>
      <c r="AV1680" s="12" t="s">
        <v>90</v>
      </c>
      <c r="AW1680" s="12" t="s">
        <v>42</v>
      </c>
      <c r="AX1680" s="12" t="s">
        <v>82</v>
      </c>
      <c r="AY1680" s="146" t="s">
        <v>135</v>
      </c>
    </row>
    <row r="1681" spans="2:65" s="13" customFormat="1" ht="11.25">
      <c r="B1681" s="151"/>
      <c r="D1681" s="145" t="s">
        <v>146</v>
      </c>
      <c r="E1681" s="152" t="s">
        <v>44</v>
      </c>
      <c r="F1681" s="153" t="s">
        <v>1437</v>
      </c>
      <c r="H1681" s="154">
        <v>5</v>
      </c>
      <c r="I1681" s="155"/>
      <c r="L1681" s="151"/>
      <c r="M1681" s="156"/>
      <c r="T1681" s="157"/>
      <c r="AT1681" s="152" t="s">
        <v>146</v>
      </c>
      <c r="AU1681" s="152" t="s">
        <v>92</v>
      </c>
      <c r="AV1681" s="13" t="s">
        <v>92</v>
      </c>
      <c r="AW1681" s="13" t="s">
        <v>42</v>
      </c>
      <c r="AX1681" s="13" t="s">
        <v>90</v>
      </c>
      <c r="AY1681" s="152" t="s">
        <v>135</v>
      </c>
    </row>
    <row r="1682" spans="2:65" s="11" customFormat="1" ht="22.9" customHeight="1">
      <c r="B1682" s="115"/>
      <c r="D1682" s="116" t="s">
        <v>81</v>
      </c>
      <c r="E1682" s="125" t="s">
        <v>1507</v>
      </c>
      <c r="F1682" s="125" t="s">
        <v>1508</v>
      </c>
      <c r="I1682" s="118"/>
      <c r="J1682" s="126">
        <f>BK1682</f>
        <v>0</v>
      </c>
      <c r="L1682" s="115"/>
      <c r="M1682" s="120"/>
      <c r="P1682" s="121">
        <f>SUM(P1683:P1694)</f>
        <v>0</v>
      </c>
      <c r="R1682" s="121">
        <f>SUM(R1683:R1694)</f>
        <v>0</v>
      </c>
      <c r="T1682" s="122">
        <f>SUM(T1683:T1694)</f>
        <v>0</v>
      </c>
      <c r="AR1682" s="116" t="s">
        <v>158</v>
      </c>
      <c r="AT1682" s="123" t="s">
        <v>81</v>
      </c>
      <c r="AU1682" s="123" t="s">
        <v>90</v>
      </c>
      <c r="AY1682" s="116" t="s">
        <v>135</v>
      </c>
      <c r="BK1682" s="124">
        <f>SUM(BK1683:BK1694)</f>
        <v>0</v>
      </c>
    </row>
    <row r="1683" spans="2:65" s="1" customFormat="1" ht="16.5" customHeight="1">
      <c r="B1683" s="32"/>
      <c r="C1683" s="127" t="s">
        <v>1509</v>
      </c>
      <c r="D1683" s="127" t="s">
        <v>137</v>
      </c>
      <c r="E1683" s="128" t="s">
        <v>1510</v>
      </c>
      <c r="F1683" s="129" t="s">
        <v>1511</v>
      </c>
      <c r="G1683" s="130" t="s">
        <v>191</v>
      </c>
      <c r="H1683" s="131">
        <v>2</v>
      </c>
      <c r="I1683" s="132"/>
      <c r="J1683" s="133">
        <f>ROUND(I1683*H1683,2)</f>
        <v>0</v>
      </c>
      <c r="K1683" s="129" t="s">
        <v>216</v>
      </c>
      <c r="L1683" s="32"/>
      <c r="M1683" s="134" t="s">
        <v>44</v>
      </c>
      <c r="N1683" s="135" t="s">
        <v>53</v>
      </c>
      <c r="P1683" s="136">
        <f>O1683*H1683</f>
        <v>0</v>
      </c>
      <c r="Q1683" s="136">
        <v>0</v>
      </c>
      <c r="R1683" s="136">
        <f>Q1683*H1683</f>
        <v>0</v>
      </c>
      <c r="S1683" s="136">
        <v>0</v>
      </c>
      <c r="T1683" s="137">
        <f>S1683*H1683</f>
        <v>0</v>
      </c>
      <c r="AR1683" s="138" t="s">
        <v>90</v>
      </c>
      <c r="AT1683" s="138" t="s">
        <v>137</v>
      </c>
      <c r="AU1683" s="138" t="s">
        <v>92</v>
      </c>
      <c r="AY1683" s="16" t="s">
        <v>135</v>
      </c>
      <c r="BE1683" s="139">
        <f>IF(N1683="základní",J1683,0)</f>
        <v>0</v>
      </c>
      <c r="BF1683" s="139">
        <f>IF(N1683="snížená",J1683,0)</f>
        <v>0</v>
      </c>
      <c r="BG1683" s="139">
        <f>IF(N1683="zákl. přenesená",J1683,0)</f>
        <v>0</v>
      </c>
      <c r="BH1683" s="139">
        <f>IF(N1683="sníž. přenesená",J1683,0)</f>
        <v>0</v>
      </c>
      <c r="BI1683" s="139">
        <f>IF(N1683="nulová",J1683,0)</f>
        <v>0</v>
      </c>
      <c r="BJ1683" s="16" t="s">
        <v>90</v>
      </c>
      <c r="BK1683" s="139">
        <f>ROUND(I1683*H1683,2)</f>
        <v>0</v>
      </c>
      <c r="BL1683" s="16" t="s">
        <v>90</v>
      </c>
      <c r="BM1683" s="138" t="s">
        <v>1512</v>
      </c>
    </row>
    <row r="1684" spans="2:65" s="12" customFormat="1" ht="11.25">
      <c r="B1684" s="144"/>
      <c r="D1684" s="145" t="s">
        <v>146</v>
      </c>
      <c r="E1684" s="146" t="s">
        <v>44</v>
      </c>
      <c r="F1684" s="147" t="s">
        <v>252</v>
      </c>
      <c r="H1684" s="146" t="s">
        <v>44</v>
      </c>
      <c r="I1684" s="148"/>
      <c r="L1684" s="144"/>
      <c r="M1684" s="149"/>
      <c r="T1684" s="150"/>
      <c r="AT1684" s="146" t="s">
        <v>146</v>
      </c>
      <c r="AU1684" s="146" t="s">
        <v>92</v>
      </c>
      <c r="AV1684" s="12" t="s">
        <v>90</v>
      </c>
      <c r="AW1684" s="12" t="s">
        <v>42</v>
      </c>
      <c r="AX1684" s="12" t="s">
        <v>82</v>
      </c>
      <c r="AY1684" s="146" t="s">
        <v>135</v>
      </c>
    </row>
    <row r="1685" spans="2:65" s="12" customFormat="1" ht="11.25">
      <c r="B1685" s="144"/>
      <c r="D1685" s="145" t="s">
        <v>146</v>
      </c>
      <c r="E1685" s="146" t="s">
        <v>44</v>
      </c>
      <c r="F1685" s="147" t="s">
        <v>1513</v>
      </c>
      <c r="H1685" s="146" t="s">
        <v>44</v>
      </c>
      <c r="I1685" s="148"/>
      <c r="L1685" s="144"/>
      <c r="M1685" s="149"/>
      <c r="T1685" s="150"/>
      <c r="AT1685" s="146" t="s">
        <v>146</v>
      </c>
      <c r="AU1685" s="146" t="s">
        <v>92</v>
      </c>
      <c r="AV1685" s="12" t="s">
        <v>90</v>
      </c>
      <c r="AW1685" s="12" t="s">
        <v>42</v>
      </c>
      <c r="AX1685" s="12" t="s">
        <v>82</v>
      </c>
      <c r="AY1685" s="146" t="s">
        <v>135</v>
      </c>
    </row>
    <row r="1686" spans="2:65" s="13" customFormat="1" ht="11.25">
      <c r="B1686" s="151"/>
      <c r="D1686" s="145" t="s">
        <v>146</v>
      </c>
      <c r="E1686" s="152" t="s">
        <v>44</v>
      </c>
      <c r="F1686" s="153" t="s">
        <v>197</v>
      </c>
      <c r="H1686" s="154">
        <v>2</v>
      </c>
      <c r="I1686" s="155"/>
      <c r="L1686" s="151"/>
      <c r="M1686" s="156"/>
      <c r="T1686" s="157"/>
      <c r="AT1686" s="152" t="s">
        <v>146</v>
      </c>
      <c r="AU1686" s="152" t="s">
        <v>92</v>
      </c>
      <c r="AV1686" s="13" t="s">
        <v>92</v>
      </c>
      <c r="AW1686" s="13" t="s">
        <v>42</v>
      </c>
      <c r="AX1686" s="13" t="s">
        <v>90</v>
      </c>
      <c r="AY1686" s="152" t="s">
        <v>135</v>
      </c>
    </row>
    <row r="1687" spans="2:65" s="1" customFormat="1" ht="24.2" customHeight="1">
      <c r="B1687" s="32"/>
      <c r="C1687" s="166" t="s">
        <v>1514</v>
      </c>
      <c r="D1687" s="166" t="s">
        <v>209</v>
      </c>
      <c r="E1687" s="167" t="s">
        <v>1515</v>
      </c>
      <c r="F1687" s="168" t="s">
        <v>1516</v>
      </c>
      <c r="G1687" s="169" t="s">
        <v>191</v>
      </c>
      <c r="H1687" s="170">
        <v>3</v>
      </c>
      <c r="I1687" s="171"/>
      <c r="J1687" s="172">
        <f>ROUND(I1687*H1687,2)</f>
        <v>0</v>
      </c>
      <c r="K1687" s="168" t="s">
        <v>216</v>
      </c>
      <c r="L1687" s="173"/>
      <c r="M1687" s="174" t="s">
        <v>44</v>
      </c>
      <c r="N1687" s="175" t="s">
        <v>53</v>
      </c>
      <c r="P1687" s="136">
        <f>O1687*H1687</f>
        <v>0</v>
      </c>
      <c r="Q1687" s="136">
        <v>0</v>
      </c>
      <c r="R1687" s="136">
        <f>Q1687*H1687</f>
        <v>0</v>
      </c>
      <c r="S1687" s="136">
        <v>0</v>
      </c>
      <c r="T1687" s="137">
        <f>S1687*H1687</f>
        <v>0</v>
      </c>
      <c r="AR1687" s="138" t="s">
        <v>92</v>
      </c>
      <c r="AT1687" s="138" t="s">
        <v>209</v>
      </c>
      <c r="AU1687" s="138" t="s">
        <v>92</v>
      </c>
      <c r="AY1687" s="16" t="s">
        <v>135</v>
      </c>
      <c r="BE1687" s="139">
        <f>IF(N1687="základní",J1687,0)</f>
        <v>0</v>
      </c>
      <c r="BF1687" s="139">
        <f>IF(N1687="snížená",J1687,0)</f>
        <v>0</v>
      </c>
      <c r="BG1687" s="139">
        <f>IF(N1687="zákl. přenesená",J1687,0)</f>
        <v>0</v>
      </c>
      <c r="BH1687" s="139">
        <f>IF(N1687="sníž. přenesená",J1687,0)</f>
        <v>0</v>
      </c>
      <c r="BI1687" s="139">
        <f>IF(N1687="nulová",J1687,0)</f>
        <v>0</v>
      </c>
      <c r="BJ1687" s="16" t="s">
        <v>90</v>
      </c>
      <c r="BK1687" s="139">
        <f>ROUND(I1687*H1687,2)</f>
        <v>0</v>
      </c>
      <c r="BL1687" s="16" t="s">
        <v>90</v>
      </c>
      <c r="BM1687" s="138" t="s">
        <v>1517</v>
      </c>
    </row>
    <row r="1688" spans="2:65" s="12" customFormat="1" ht="11.25">
      <c r="B1688" s="144"/>
      <c r="D1688" s="145" t="s">
        <v>146</v>
      </c>
      <c r="E1688" s="146" t="s">
        <v>44</v>
      </c>
      <c r="F1688" s="147" t="s">
        <v>252</v>
      </c>
      <c r="H1688" s="146" t="s">
        <v>44</v>
      </c>
      <c r="I1688" s="148"/>
      <c r="L1688" s="144"/>
      <c r="M1688" s="149"/>
      <c r="T1688" s="150"/>
      <c r="AT1688" s="146" t="s">
        <v>146</v>
      </c>
      <c r="AU1688" s="146" t="s">
        <v>92</v>
      </c>
      <c r="AV1688" s="12" t="s">
        <v>90</v>
      </c>
      <c r="AW1688" s="12" t="s">
        <v>42</v>
      </c>
      <c r="AX1688" s="12" t="s">
        <v>82</v>
      </c>
      <c r="AY1688" s="146" t="s">
        <v>135</v>
      </c>
    </row>
    <row r="1689" spans="2:65" s="12" customFormat="1" ht="11.25">
      <c r="B1689" s="144"/>
      <c r="D1689" s="145" t="s">
        <v>146</v>
      </c>
      <c r="E1689" s="146" t="s">
        <v>44</v>
      </c>
      <c r="F1689" s="147" t="s">
        <v>1518</v>
      </c>
      <c r="H1689" s="146" t="s">
        <v>44</v>
      </c>
      <c r="I1689" s="148"/>
      <c r="L1689" s="144"/>
      <c r="M1689" s="149"/>
      <c r="T1689" s="150"/>
      <c r="AT1689" s="146" t="s">
        <v>146</v>
      </c>
      <c r="AU1689" s="146" t="s">
        <v>92</v>
      </c>
      <c r="AV1689" s="12" t="s">
        <v>90</v>
      </c>
      <c r="AW1689" s="12" t="s">
        <v>42</v>
      </c>
      <c r="AX1689" s="12" t="s">
        <v>82</v>
      </c>
      <c r="AY1689" s="146" t="s">
        <v>135</v>
      </c>
    </row>
    <row r="1690" spans="2:65" s="13" customFormat="1" ht="11.25">
      <c r="B1690" s="151"/>
      <c r="D1690" s="145" t="s">
        <v>146</v>
      </c>
      <c r="E1690" s="152" t="s">
        <v>44</v>
      </c>
      <c r="F1690" s="153" t="s">
        <v>158</v>
      </c>
      <c r="H1690" s="154">
        <v>3</v>
      </c>
      <c r="I1690" s="155"/>
      <c r="L1690" s="151"/>
      <c r="M1690" s="156"/>
      <c r="T1690" s="157"/>
      <c r="AT1690" s="152" t="s">
        <v>146</v>
      </c>
      <c r="AU1690" s="152" t="s">
        <v>92</v>
      </c>
      <c r="AV1690" s="13" t="s">
        <v>92</v>
      </c>
      <c r="AW1690" s="13" t="s">
        <v>42</v>
      </c>
      <c r="AX1690" s="13" t="s">
        <v>90</v>
      </c>
      <c r="AY1690" s="152" t="s">
        <v>135</v>
      </c>
    </row>
    <row r="1691" spans="2:65" s="1" customFormat="1" ht="16.5" customHeight="1">
      <c r="B1691" s="32"/>
      <c r="C1691" s="166" t="s">
        <v>1519</v>
      </c>
      <c r="D1691" s="166" t="s">
        <v>209</v>
      </c>
      <c r="E1691" s="167" t="s">
        <v>1520</v>
      </c>
      <c r="F1691" s="168" t="s">
        <v>1521</v>
      </c>
      <c r="G1691" s="169" t="s">
        <v>191</v>
      </c>
      <c r="H1691" s="170">
        <v>3</v>
      </c>
      <c r="I1691" s="171"/>
      <c r="J1691" s="172">
        <f>ROUND(I1691*H1691,2)</f>
        <v>0</v>
      </c>
      <c r="K1691" s="168" t="s">
        <v>216</v>
      </c>
      <c r="L1691" s="173"/>
      <c r="M1691" s="174" t="s">
        <v>44</v>
      </c>
      <c r="N1691" s="175" t="s">
        <v>53</v>
      </c>
      <c r="P1691" s="136">
        <f>O1691*H1691</f>
        <v>0</v>
      </c>
      <c r="Q1691" s="136">
        <v>0</v>
      </c>
      <c r="R1691" s="136">
        <f>Q1691*H1691</f>
        <v>0</v>
      </c>
      <c r="S1691" s="136">
        <v>0</v>
      </c>
      <c r="T1691" s="137">
        <f>S1691*H1691</f>
        <v>0</v>
      </c>
      <c r="AR1691" s="138" t="s">
        <v>92</v>
      </c>
      <c r="AT1691" s="138" t="s">
        <v>209</v>
      </c>
      <c r="AU1691" s="138" t="s">
        <v>92</v>
      </c>
      <c r="AY1691" s="16" t="s">
        <v>135</v>
      </c>
      <c r="BE1691" s="139">
        <f>IF(N1691="základní",J1691,0)</f>
        <v>0</v>
      </c>
      <c r="BF1691" s="139">
        <f>IF(N1691="snížená",J1691,0)</f>
        <v>0</v>
      </c>
      <c r="BG1691" s="139">
        <f>IF(N1691="zákl. přenesená",J1691,0)</f>
        <v>0</v>
      </c>
      <c r="BH1691" s="139">
        <f>IF(N1691="sníž. přenesená",J1691,0)</f>
        <v>0</v>
      </c>
      <c r="BI1691" s="139">
        <f>IF(N1691="nulová",J1691,0)</f>
        <v>0</v>
      </c>
      <c r="BJ1691" s="16" t="s">
        <v>90</v>
      </c>
      <c r="BK1691" s="139">
        <f>ROUND(I1691*H1691,2)</f>
        <v>0</v>
      </c>
      <c r="BL1691" s="16" t="s">
        <v>90</v>
      </c>
      <c r="BM1691" s="138" t="s">
        <v>1522</v>
      </c>
    </row>
    <row r="1692" spans="2:65" s="12" customFormat="1" ht="11.25">
      <c r="B1692" s="144"/>
      <c r="D1692" s="145" t="s">
        <v>146</v>
      </c>
      <c r="E1692" s="146" t="s">
        <v>44</v>
      </c>
      <c r="F1692" s="147" t="s">
        <v>252</v>
      </c>
      <c r="H1692" s="146" t="s">
        <v>44</v>
      </c>
      <c r="I1692" s="148"/>
      <c r="L1692" s="144"/>
      <c r="M1692" s="149"/>
      <c r="T1692" s="150"/>
      <c r="AT1692" s="146" t="s">
        <v>146</v>
      </c>
      <c r="AU1692" s="146" t="s">
        <v>92</v>
      </c>
      <c r="AV1692" s="12" t="s">
        <v>90</v>
      </c>
      <c r="AW1692" s="12" t="s">
        <v>42</v>
      </c>
      <c r="AX1692" s="12" t="s">
        <v>82</v>
      </c>
      <c r="AY1692" s="146" t="s">
        <v>135</v>
      </c>
    </row>
    <row r="1693" spans="2:65" s="12" customFormat="1" ht="11.25">
      <c r="B1693" s="144"/>
      <c r="D1693" s="145" t="s">
        <v>146</v>
      </c>
      <c r="E1693" s="146" t="s">
        <v>44</v>
      </c>
      <c r="F1693" s="147" t="s">
        <v>1513</v>
      </c>
      <c r="H1693" s="146" t="s">
        <v>44</v>
      </c>
      <c r="I1693" s="148"/>
      <c r="L1693" s="144"/>
      <c r="M1693" s="149"/>
      <c r="T1693" s="150"/>
      <c r="AT1693" s="146" t="s">
        <v>146</v>
      </c>
      <c r="AU1693" s="146" t="s">
        <v>92</v>
      </c>
      <c r="AV1693" s="12" t="s">
        <v>90</v>
      </c>
      <c r="AW1693" s="12" t="s">
        <v>42</v>
      </c>
      <c r="AX1693" s="12" t="s">
        <v>82</v>
      </c>
      <c r="AY1693" s="146" t="s">
        <v>135</v>
      </c>
    </row>
    <row r="1694" spans="2:65" s="13" customFormat="1" ht="11.25">
      <c r="B1694" s="151"/>
      <c r="D1694" s="145" t="s">
        <v>146</v>
      </c>
      <c r="E1694" s="152" t="s">
        <v>44</v>
      </c>
      <c r="F1694" s="153" t="s">
        <v>158</v>
      </c>
      <c r="H1694" s="154">
        <v>3</v>
      </c>
      <c r="I1694" s="155"/>
      <c r="L1694" s="151"/>
      <c r="M1694" s="156"/>
      <c r="T1694" s="157"/>
      <c r="AT1694" s="152" t="s">
        <v>146</v>
      </c>
      <c r="AU1694" s="152" t="s">
        <v>92</v>
      </c>
      <c r="AV1694" s="13" t="s">
        <v>92</v>
      </c>
      <c r="AW1694" s="13" t="s">
        <v>42</v>
      </c>
      <c r="AX1694" s="13" t="s">
        <v>90</v>
      </c>
      <c r="AY1694" s="152" t="s">
        <v>135</v>
      </c>
    </row>
    <row r="1695" spans="2:65" s="11" customFormat="1" ht="22.9" customHeight="1">
      <c r="B1695" s="115"/>
      <c r="D1695" s="116" t="s">
        <v>81</v>
      </c>
      <c r="E1695" s="125" t="s">
        <v>1523</v>
      </c>
      <c r="F1695" s="125" t="s">
        <v>1524</v>
      </c>
      <c r="I1695" s="118"/>
      <c r="J1695" s="126">
        <f>BK1695</f>
        <v>0</v>
      </c>
      <c r="L1695" s="115"/>
      <c r="M1695" s="120"/>
      <c r="P1695" s="121">
        <f>SUM(P1696:P1761)</f>
        <v>0</v>
      </c>
      <c r="R1695" s="121">
        <f>SUM(R1696:R1761)</f>
        <v>0</v>
      </c>
      <c r="T1695" s="122">
        <f>SUM(T1696:T1761)</f>
        <v>0</v>
      </c>
      <c r="AR1695" s="116" t="s">
        <v>158</v>
      </c>
      <c r="AT1695" s="123" t="s">
        <v>81</v>
      </c>
      <c r="AU1695" s="123" t="s">
        <v>90</v>
      </c>
      <c r="AY1695" s="116" t="s">
        <v>135</v>
      </c>
      <c r="BK1695" s="124">
        <f>SUM(BK1696:BK1761)</f>
        <v>0</v>
      </c>
    </row>
    <row r="1696" spans="2:65" s="1" customFormat="1" ht="24.2" customHeight="1">
      <c r="B1696" s="32"/>
      <c r="C1696" s="127" t="s">
        <v>1525</v>
      </c>
      <c r="D1696" s="127" t="s">
        <v>137</v>
      </c>
      <c r="E1696" s="128" t="s">
        <v>1390</v>
      </c>
      <c r="F1696" s="129" t="s">
        <v>1391</v>
      </c>
      <c r="G1696" s="130" t="s">
        <v>191</v>
      </c>
      <c r="H1696" s="131">
        <v>2</v>
      </c>
      <c r="I1696" s="132"/>
      <c r="J1696" s="133">
        <f>ROUND(I1696*H1696,2)</f>
        <v>0</v>
      </c>
      <c r="K1696" s="129" t="s">
        <v>141</v>
      </c>
      <c r="L1696" s="32"/>
      <c r="M1696" s="134" t="s">
        <v>44</v>
      </c>
      <c r="N1696" s="135" t="s">
        <v>53</v>
      </c>
      <c r="P1696" s="136">
        <f>O1696*H1696</f>
        <v>0</v>
      </c>
      <c r="Q1696" s="136">
        <v>0</v>
      </c>
      <c r="R1696" s="136">
        <f>Q1696*H1696</f>
        <v>0</v>
      </c>
      <c r="S1696" s="136">
        <v>0</v>
      </c>
      <c r="T1696" s="137">
        <f>S1696*H1696</f>
        <v>0</v>
      </c>
      <c r="AR1696" s="138" t="s">
        <v>90</v>
      </c>
      <c r="AT1696" s="138" t="s">
        <v>137</v>
      </c>
      <c r="AU1696" s="138" t="s">
        <v>92</v>
      </c>
      <c r="AY1696" s="16" t="s">
        <v>135</v>
      </c>
      <c r="BE1696" s="139">
        <f>IF(N1696="základní",J1696,0)</f>
        <v>0</v>
      </c>
      <c r="BF1696" s="139">
        <f>IF(N1696="snížená",J1696,0)</f>
        <v>0</v>
      </c>
      <c r="BG1696" s="139">
        <f>IF(N1696="zákl. přenesená",J1696,0)</f>
        <v>0</v>
      </c>
      <c r="BH1696" s="139">
        <f>IF(N1696="sníž. přenesená",J1696,0)</f>
        <v>0</v>
      </c>
      <c r="BI1696" s="139">
        <f>IF(N1696="nulová",J1696,0)</f>
        <v>0</v>
      </c>
      <c r="BJ1696" s="16" t="s">
        <v>90</v>
      </c>
      <c r="BK1696" s="139">
        <f>ROUND(I1696*H1696,2)</f>
        <v>0</v>
      </c>
      <c r="BL1696" s="16" t="s">
        <v>90</v>
      </c>
      <c r="BM1696" s="138" t="s">
        <v>1526</v>
      </c>
    </row>
    <row r="1697" spans="2:65" s="1" customFormat="1" ht="11.25">
      <c r="B1697" s="32"/>
      <c r="D1697" s="140" t="s">
        <v>144</v>
      </c>
      <c r="F1697" s="141" t="s">
        <v>1393</v>
      </c>
      <c r="I1697" s="142"/>
      <c r="L1697" s="32"/>
      <c r="M1697" s="143"/>
      <c r="T1697" s="53"/>
      <c r="AT1697" s="16" t="s">
        <v>144</v>
      </c>
      <c r="AU1697" s="16" t="s">
        <v>92</v>
      </c>
    </row>
    <row r="1698" spans="2:65" s="12" customFormat="1" ht="11.25">
      <c r="B1698" s="144"/>
      <c r="D1698" s="145" t="s">
        <v>146</v>
      </c>
      <c r="E1698" s="146" t="s">
        <v>44</v>
      </c>
      <c r="F1698" s="147" t="s">
        <v>147</v>
      </c>
      <c r="H1698" s="146" t="s">
        <v>44</v>
      </c>
      <c r="I1698" s="148"/>
      <c r="L1698" s="144"/>
      <c r="M1698" s="149"/>
      <c r="T1698" s="150"/>
      <c r="AT1698" s="146" t="s">
        <v>146</v>
      </c>
      <c r="AU1698" s="146" t="s">
        <v>92</v>
      </c>
      <c r="AV1698" s="12" t="s">
        <v>90</v>
      </c>
      <c r="AW1698" s="12" t="s">
        <v>42</v>
      </c>
      <c r="AX1698" s="12" t="s">
        <v>82</v>
      </c>
      <c r="AY1698" s="146" t="s">
        <v>135</v>
      </c>
    </row>
    <row r="1699" spans="2:65" s="12" customFormat="1" ht="22.5">
      <c r="B1699" s="144"/>
      <c r="D1699" s="145" t="s">
        <v>146</v>
      </c>
      <c r="E1699" s="146" t="s">
        <v>44</v>
      </c>
      <c r="F1699" s="147" t="s">
        <v>1527</v>
      </c>
      <c r="H1699" s="146" t="s">
        <v>44</v>
      </c>
      <c r="I1699" s="148"/>
      <c r="L1699" s="144"/>
      <c r="M1699" s="149"/>
      <c r="T1699" s="150"/>
      <c r="AT1699" s="146" t="s">
        <v>146</v>
      </c>
      <c r="AU1699" s="146" t="s">
        <v>92</v>
      </c>
      <c r="AV1699" s="12" t="s">
        <v>90</v>
      </c>
      <c r="AW1699" s="12" t="s">
        <v>42</v>
      </c>
      <c r="AX1699" s="12" t="s">
        <v>82</v>
      </c>
      <c r="AY1699" s="146" t="s">
        <v>135</v>
      </c>
    </row>
    <row r="1700" spans="2:65" s="13" customFormat="1" ht="11.25">
      <c r="B1700" s="151"/>
      <c r="D1700" s="145" t="s">
        <v>146</v>
      </c>
      <c r="E1700" s="152" t="s">
        <v>44</v>
      </c>
      <c r="F1700" s="153" t="s">
        <v>92</v>
      </c>
      <c r="H1700" s="154">
        <v>2</v>
      </c>
      <c r="I1700" s="155"/>
      <c r="L1700" s="151"/>
      <c r="M1700" s="156"/>
      <c r="T1700" s="157"/>
      <c r="AT1700" s="152" t="s">
        <v>146</v>
      </c>
      <c r="AU1700" s="152" t="s">
        <v>92</v>
      </c>
      <c r="AV1700" s="13" t="s">
        <v>92</v>
      </c>
      <c r="AW1700" s="13" t="s">
        <v>42</v>
      </c>
      <c r="AX1700" s="13" t="s">
        <v>90</v>
      </c>
      <c r="AY1700" s="152" t="s">
        <v>135</v>
      </c>
    </row>
    <row r="1701" spans="2:65" s="1" customFormat="1" ht="16.5" customHeight="1">
      <c r="B1701" s="32"/>
      <c r="C1701" s="127" t="s">
        <v>1528</v>
      </c>
      <c r="D1701" s="127" t="s">
        <v>137</v>
      </c>
      <c r="E1701" s="128" t="s">
        <v>1421</v>
      </c>
      <c r="F1701" s="129" t="s">
        <v>1422</v>
      </c>
      <c r="G1701" s="130" t="s">
        <v>191</v>
      </c>
      <c r="H1701" s="131">
        <v>2</v>
      </c>
      <c r="I1701" s="132"/>
      <c r="J1701" s="133">
        <f>ROUND(I1701*H1701,2)</f>
        <v>0</v>
      </c>
      <c r="K1701" s="129" t="s">
        <v>141</v>
      </c>
      <c r="L1701" s="32"/>
      <c r="M1701" s="134" t="s">
        <v>44</v>
      </c>
      <c r="N1701" s="135" t="s">
        <v>53</v>
      </c>
      <c r="P1701" s="136">
        <f>O1701*H1701</f>
        <v>0</v>
      </c>
      <c r="Q1701" s="136">
        <v>0</v>
      </c>
      <c r="R1701" s="136">
        <f>Q1701*H1701</f>
        <v>0</v>
      </c>
      <c r="S1701" s="136">
        <v>0</v>
      </c>
      <c r="T1701" s="137">
        <f>S1701*H1701</f>
        <v>0</v>
      </c>
      <c r="AR1701" s="138" t="s">
        <v>90</v>
      </c>
      <c r="AT1701" s="138" t="s">
        <v>137</v>
      </c>
      <c r="AU1701" s="138" t="s">
        <v>92</v>
      </c>
      <c r="AY1701" s="16" t="s">
        <v>135</v>
      </c>
      <c r="BE1701" s="139">
        <f>IF(N1701="základní",J1701,0)</f>
        <v>0</v>
      </c>
      <c r="BF1701" s="139">
        <f>IF(N1701="snížená",J1701,0)</f>
        <v>0</v>
      </c>
      <c r="BG1701" s="139">
        <f>IF(N1701="zákl. přenesená",J1701,0)</f>
        <v>0</v>
      </c>
      <c r="BH1701" s="139">
        <f>IF(N1701="sníž. přenesená",J1701,0)</f>
        <v>0</v>
      </c>
      <c r="BI1701" s="139">
        <f>IF(N1701="nulová",J1701,0)</f>
        <v>0</v>
      </c>
      <c r="BJ1701" s="16" t="s">
        <v>90</v>
      </c>
      <c r="BK1701" s="139">
        <f>ROUND(I1701*H1701,2)</f>
        <v>0</v>
      </c>
      <c r="BL1701" s="16" t="s">
        <v>90</v>
      </c>
      <c r="BM1701" s="138" t="s">
        <v>1529</v>
      </c>
    </row>
    <row r="1702" spans="2:65" s="1" customFormat="1" ht="11.25">
      <c r="B1702" s="32"/>
      <c r="D1702" s="140" t="s">
        <v>144</v>
      </c>
      <c r="F1702" s="141" t="s">
        <v>1424</v>
      </c>
      <c r="I1702" s="142"/>
      <c r="L1702" s="32"/>
      <c r="M1702" s="143"/>
      <c r="T1702" s="53"/>
      <c r="AT1702" s="16" t="s">
        <v>144</v>
      </c>
      <c r="AU1702" s="16" t="s">
        <v>92</v>
      </c>
    </row>
    <row r="1703" spans="2:65" s="12" customFormat="1" ht="11.25">
      <c r="B1703" s="144"/>
      <c r="D1703" s="145" t="s">
        <v>146</v>
      </c>
      <c r="E1703" s="146" t="s">
        <v>44</v>
      </c>
      <c r="F1703" s="147" t="s">
        <v>147</v>
      </c>
      <c r="H1703" s="146" t="s">
        <v>44</v>
      </c>
      <c r="I1703" s="148"/>
      <c r="L1703" s="144"/>
      <c r="M1703" s="149"/>
      <c r="T1703" s="150"/>
      <c r="AT1703" s="146" t="s">
        <v>146</v>
      </c>
      <c r="AU1703" s="146" t="s">
        <v>92</v>
      </c>
      <c r="AV1703" s="12" t="s">
        <v>90</v>
      </c>
      <c r="AW1703" s="12" t="s">
        <v>42</v>
      </c>
      <c r="AX1703" s="12" t="s">
        <v>82</v>
      </c>
      <c r="AY1703" s="146" t="s">
        <v>135</v>
      </c>
    </row>
    <row r="1704" spans="2:65" s="12" customFormat="1" ht="22.5">
      <c r="B1704" s="144"/>
      <c r="D1704" s="145" t="s">
        <v>146</v>
      </c>
      <c r="E1704" s="146" t="s">
        <v>44</v>
      </c>
      <c r="F1704" s="147" t="s">
        <v>1527</v>
      </c>
      <c r="H1704" s="146" t="s">
        <v>44</v>
      </c>
      <c r="I1704" s="148"/>
      <c r="L1704" s="144"/>
      <c r="M1704" s="149"/>
      <c r="T1704" s="150"/>
      <c r="AT1704" s="146" t="s">
        <v>146</v>
      </c>
      <c r="AU1704" s="146" t="s">
        <v>92</v>
      </c>
      <c r="AV1704" s="12" t="s">
        <v>90</v>
      </c>
      <c r="AW1704" s="12" t="s">
        <v>42</v>
      </c>
      <c r="AX1704" s="12" t="s">
        <v>82</v>
      </c>
      <c r="AY1704" s="146" t="s">
        <v>135</v>
      </c>
    </row>
    <row r="1705" spans="2:65" s="13" customFormat="1" ht="11.25">
      <c r="B1705" s="151"/>
      <c r="D1705" s="145" t="s">
        <v>146</v>
      </c>
      <c r="E1705" s="152" t="s">
        <v>44</v>
      </c>
      <c r="F1705" s="153" t="s">
        <v>92</v>
      </c>
      <c r="H1705" s="154">
        <v>2</v>
      </c>
      <c r="I1705" s="155"/>
      <c r="L1705" s="151"/>
      <c r="M1705" s="156"/>
      <c r="T1705" s="157"/>
      <c r="AT1705" s="152" t="s">
        <v>146</v>
      </c>
      <c r="AU1705" s="152" t="s">
        <v>92</v>
      </c>
      <c r="AV1705" s="13" t="s">
        <v>92</v>
      </c>
      <c r="AW1705" s="13" t="s">
        <v>42</v>
      </c>
      <c r="AX1705" s="13" t="s">
        <v>90</v>
      </c>
      <c r="AY1705" s="152" t="s">
        <v>135</v>
      </c>
    </row>
    <row r="1706" spans="2:65" s="1" customFormat="1" ht="24.2" customHeight="1">
      <c r="B1706" s="32"/>
      <c r="C1706" s="166" t="s">
        <v>1530</v>
      </c>
      <c r="D1706" s="166" t="s">
        <v>209</v>
      </c>
      <c r="E1706" s="167" t="s">
        <v>1427</v>
      </c>
      <c r="F1706" s="168" t="s">
        <v>1428</v>
      </c>
      <c r="G1706" s="169" t="s">
        <v>191</v>
      </c>
      <c r="H1706" s="170">
        <v>2</v>
      </c>
      <c r="I1706" s="171"/>
      <c r="J1706" s="172">
        <f>ROUND(I1706*H1706,2)</f>
        <v>0</v>
      </c>
      <c r="K1706" s="168" t="s">
        <v>216</v>
      </c>
      <c r="L1706" s="173"/>
      <c r="M1706" s="174" t="s">
        <v>44</v>
      </c>
      <c r="N1706" s="175" t="s">
        <v>53</v>
      </c>
      <c r="P1706" s="136">
        <f>O1706*H1706</f>
        <v>0</v>
      </c>
      <c r="Q1706" s="136">
        <v>0</v>
      </c>
      <c r="R1706" s="136">
        <f>Q1706*H1706</f>
        <v>0</v>
      </c>
      <c r="S1706" s="136">
        <v>0</v>
      </c>
      <c r="T1706" s="137">
        <f>S1706*H1706</f>
        <v>0</v>
      </c>
      <c r="AR1706" s="138" t="s">
        <v>92</v>
      </c>
      <c r="AT1706" s="138" t="s">
        <v>209</v>
      </c>
      <c r="AU1706" s="138" t="s">
        <v>92</v>
      </c>
      <c r="AY1706" s="16" t="s">
        <v>135</v>
      </c>
      <c r="BE1706" s="139">
        <f>IF(N1706="základní",J1706,0)</f>
        <v>0</v>
      </c>
      <c r="BF1706" s="139">
        <f>IF(N1706="snížená",J1706,0)</f>
        <v>0</v>
      </c>
      <c r="BG1706" s="139">
        <f>IF(N1706="zákl. přenesená",J1706,0)</f>
        <v>0</v>
      </c>
      <c r="BH1706" s="139">
        <f>IF(N1706="sníž. přenesená",J1706,0)</f>
        <v>0</v>
      </c>
      <c r="BI1706" s="139">
        <f>IF(N1706="nulová",J1706,0)</f>
        <v>0</v>
      </c>
      <c r="BJ1706" s="16" t="s">
        <v>90</v>
      </c>
      <c r="BK1706" s="139">
        <f>ROUND(I1706*H1706,2)</f>
        <v>0</v>
      </c>
      <c r="BL1706" s="16" t="s">
        <v>90</v>
      </c>
      <c r="BM1706" s="138" t="s">
        <v>1531</v>
      </c>
    </row>
    <row r="1707" spans="2:65" s="12" customFormat="1" ht="11.25">
      <c r="B1707" s="144"/>
      <c r="D1707" s="145" t="s">
        <v>146</v>
      </c>
      <c r="E1707" s="146" t="s">
        <v>44</v>
      </c>
      <c r="F1707" s="147" t="s">
        <v>147</v>
      </c>
      <c r="H1707" s="146" t="s">
        <v>44</v>
      </c>
      <c r="I1707" s="148"/>
      <c r="L1707" s="144"/>
      <c r="M1707" s="149"/>
      <c r="T1707" s="150"/>
      <c r="AT1707" s="146" t="s">
        <v>146</v>
      </c>
      <c r="AU1707" s="146" t="s">
        <v>92</v>
      </c>
      <c r="AV1707" s="12" t="s">
        <v>90</v>
      </c>
      <c r="AW1707" s="12" t="s">
        <v>42</v>
      </c>
      <c r="AX1707" s="12" t="s">
        <v>82</v>
      </c>
      <c r="AY1707" s="146" t="s">
        <v>135</v>
      </c>
    </row>
    <row r="1708" spans="2:65" s="12" customFormat="1" ht="22.5">
      <c r="B1708" s="144"/>
      <c r="D1708" s="145" t="s">
        <v>146</v>
      </c>
      <c r="E1708" s="146" t="s">
        <v>44</v>
      </c>
      <c r="F1708" s="147" t="s">
        <v>1532</v>
      </c>
      <c r="H1708" s="146" t="s">
        <v>44</v>
      </c>
      <c r="I1708" s="148"/>
      <c r="L1708" s="144"/>
      <c r="M1708" s="149"/>
      <c r="T1708" s="150"/>
      <c r="AT1708" s="146" t="s">
        <v>146</v>
      </c>
      <c r="AU1708" s="146" t="s">
        <v>92</v>
      </c>
      <c r="AV1708" s="12" t="s">
        <v>90</v>
      </c>
      <c r="AW1708" s="12" t="s">
        <v>42</v>
      </c>
      <c r="AX1708" s="12" t="s">
        <v>82</v>
      </c>
      <c r="AY1708" s="146" t="s">
        <v>135</v>
      </c>
    </row>
    <row r="1709" spans="2:65" s="13" customFormat="1" ht="11.25">
      <c r="B1709" s="151"/>
      <c r="D1709" s="145" t="s">
        <v>146</v>
      </c>
      <c r="E1709" s="152" t="s">
        <v>44</v>
      </c>
      <c r="F1709" s="153" t="s">
        <v>92</v>
      </c>
      <c r="H1709" s="154">
        <v>2</v>
      </c>
      <c r="I1709" s="155"/>
      <c r="L1709" s="151"/>
      <c r="M1709" s="156"/>
      <c r="T1709" s="157"/>
      <c r="AT1709" s="152" t="s">
        <v>146</v>
      </c>
      <c r="AU1709" s="152" t="s">
        <v>92</v>
      </c>
      <c r="AV1709" s="13" t="s">
        <v>92</v>
      </c>
      <c r="AW1709" s="13" t="s">
        <v>42</v>
      </c>
      <c r="AX1709" s="13" t="s">
        <v>90</v>
      </c>
      <c r="AY1709" s="152" t="s">
        <v>135</v>
      </c>
    </row>
    <row r="1710" spans="2:65" s="1" customFormat="1" ht="16.5" customHeight="1">
      <c r="B1710" s="32"/>
      <c r="C1710" s="127" t="s">
        <v>1533</v>
      </c>
      <c r="D1710" s="127" t="s">
        <v>137</v>
      </c>
      <c r="E1710" s="128" t="s">
        <v>1534</v>
      </c>
      <c r="F1710" s="129" t="s">
        <v>1535</v>
      </c>
      <c r="G1710" s="130" t="s">
        <v>191</v>
      </c>
      <c r="H1710" s="131">
        <v>1</v>
      </c>
      <c r="I1710" s="132"/>
      <c r="J1710" s="133">
        <f>ROUND(I1710*H1710,2)</f>
        <v>0</v>
      </c>
      <c r="K1710" s="129" t="s">
        <v>216</v>
      </c>
      <c r="L1710" s="32"/>
      <c r="M1710" s="134" t="s">
        <v>44</v>
      </c>
      <c r="N1710" s="135" t="s">
        <v>53</v>
      </c>
      <c r="P1710" s="136">
        <f>O1710*H1710</f>
        <v>0</v>
      </c>
      <c r="Q1710" s="136">
        <v>0</v>
      </c>
      <c r="R1710" s="136">
        <f>Q1710*H1710</f>
        <v>0</v>
      </c>
      <c r="S1710" s="136">
        <v>0</v>
      </c>
      <c r="T1710" s="137">
        <f>S1710*H1710</f>
        <v>0</v>
      </c>
      <c r="AR1710" s="138" t="s">
        <v>90</v>
      </c>
      <c r="AT1710" s="138" t="s">
        <v>137</v>
      </c>
      <c r="AU1710" s="138" t="s">
        <v>92</v>
      </c>
      <c r="AY1710" s="16" t="s">
        <v>135</v>
      </c>
      <c r="BE1710" s="139">
        <f>IF(N1710="základní",J1710,0)</f>
        <v>0</v>
      </c>
      <c r="BF1710" s="139">
        <f>IF(N1710="snížená",J1710,0)</f>
        <v>0</v>
      </c>
      <c r="BG1710" s="139">
        <f>IF(N1710="zákl. přenesená",J1710,0)</f>
        <v>0</v>
      </c>
      <c r="BH1710" s="139">
        <f>IF(N1710="sníž. přenesená",J1710,0)</f>
        <v>0</v>
      </c>
      <c r="BI1710" s="139">
        <f>IF(N1710="nulová",J1710,0)</f>
        <v>0</v>
      </c>
      <c r="BJ1710" s="16" t="s">
        <v>90</v>
      </c>
      <c r="BK1710" s="139">
        <f>ROUND(I1710*H1710,2)</f>
        <v>0</v>
      </c>
      <c r="BL1710" s="16" t="s">
        <v>90</v>
      </c>
      <c r="BM1710" s="138" t="s">
        <v>1536</v>
      </c>
    </row>
    <row r="1711" spans="2:65" s="12" customFormat="1" ht="11.25">
      <c r="B1711" s="144"/>
      <c r="D1711" s="145" t="s">
        <v>146</v>
      </c>
      <c r="E1711" s="146" t="s">
        <v>44</v>
      </c>
      <c r="F1711" s="147" t="s">
        <v>147</v>
      </c>
      <c r="H1711" s="146" t="s">
        <v>44</v>
      </c>
      <c r="I1711" s="148"/>
      <c r="L1711" s="144"/>
      <c r="M1711" s="149"/>
      <c r="T1711" s="150"/>
      <c r="AT1711" s="146" t="s">
        <v>146</v>
      </c>
      <c r="AU1711" s="146" t="s">
        <v>92</v>
      </c>
      <c r="AV1711" s="12" t="s">
        <v>90</v>
      </c>
      <c r="AW1711" s="12" t="s">
        <v>42</v>
      </c>
      <c r="AX1711" s="12" t="s">
        <v>82</v>
      </c>
      <c r="AY1711" s="146" t="s">
        <v>135</v>
      </c>
    </row>
    <row r="1712" spans="2:65" s="12" customFormat="1" ht="22.5">
      <c r="B1712" s="144"/>
      <c r="D1712" s="145" t="s">
        <v>146</v>
      </c>
      <c r="E1712" s="146" t="s">
        <v>44</v>
      </c>
      <c r="F1712" s="147" t="s">
        <v>1527</v>
      </c>
      <c r="H1712" s="146" t="s">
        <v>44</v>
      </c>
      <c r="I1712" s="148"/>
      <c r="L1712" s="144"/>
      <c r="M1712" s="149"/>
      <c r="T1712" s="150"/>
      <c r="AT1712" s="146" t="s">
        <v>146</v>
      </c>
      <c r="AU1712" s="146" t="s">
        <v>92</v>
      </c>
      <c r="AV1712" s="12" t="s">
        <v>90</v>
      </c>
      <c r="AW1712" s="12" t="s">
        <v>42</v>
      </c>
      <c r="AX1712" s="12" t="s">
        <v>82</v>
      </c>
      <c r="AY1712" s="146" t="s">
        <v>135</v>
      </c>
    </row>
    <row r="1713" spans="2:65" s="13" customFormat="1" ht="11.25">
      <c r="B1713" s="151"/>
      <c r="D1713" s="145" t="s">
        <v>146</v>
      </c>
      <c r="E1713" s="152" t="s">
        <v>44</v>
      </c>
      <c r="F1713" s="153" t="s">
        <v>90</v>
      </c>
      <c r="H1713" s="154">
        <v>1</v>
      </c>
      <c r="I1713" s="155"/>
      <c r="L1713" s="151"/>
      <c r="M1713" s="156"/>
      <c r="T1713" s="157"/>
      <c r="AT1713" s="152" t="s">
        <v>146</v>
      </c>
      <c r="AU1713" s="152" t="s">
        <v>92</v>
      </c>
      <c r="AV1713" s="13" t="s">
        <v>92</v>
      </c>
      <c r="AW1713" s="13" t="s">
        <v>42</v>
      </c>
      <c r="AX1713" s="13" t="s">
        <v>90</v>
      </c>
      <c r="AY1713" s="152" t="s">
        <v>135</v>
      </c>
    </row>
    <row r="1714" spans="2:65" s="1" customFormat="1" ht="24.2" customHeight="1">
      <c r="B1714" s="32"/>
      <c r="C1714" s="166" t="s">
        <v>1537</v>
      </c>
      <c r="D1714" s="166" t="s">
        <v>209</v>
      </c>
      <c r="E1714" s="167" t="s">
        <v>1538</v>
      </c>
      <c r="F1714" s="168" t="s">
        <v>1539</v>
      </c>
      <c r="G1714" s="169" t="s">
        <v>191</v>
      </c>
      <c r="H1714" s="170">
        <v>1</v>
      </c>
      <c r="I1714" s="171"/>
      <c r="J1714" s="172">
        <f>ROUND(I1714*H1714,2)</f>
        <v>0</v>
      </c>
      <c r="K1714" s="168" t="s">
        <v>216</v>
      </c>
      <c r="L1714" s="173"/>
      <c r="M1714" s="174" t="s">
        <v>44</v>
      </c>
      <c r="N1714" s="175" t="s">
        <v>53</v>
      </c>
      <c r="P1714" s="136">
        <f>O1714*H1714</f>
        <v>0</v>
      </c>
      <c r="Q1714" s="136">
        <v>0</v>
      </c>
      <c r="R1714" s="136">
        <f>Q1714*H1714</f>
        <v>0</v>
      </c>
      <c r="S1714" s="136">
        <v>0</v>
      </c>
      <c r="T1714" s="137">
        <f>S1714*H1714</f>
        <v>0</v>
      </c>
      <c r="AR1714" s="138" t="s">
        <v>92</v>
      </c>
      <c r="AT1714" s="138" t="s">
        <v>209</v>
      </c>
      <c r="AU1714" s="138" t="s">
        <v>92</v>
      </c>
      <c r="AY1714" s="16" t="s">
        <v>135</v>
      </c>
      <c r="BE1714" s="139">
        <f>IF(N1714="základní",J1714,0)</f>
        <v>0</v>
      </c>
      <c r="BF1714" s="139">
        <f>IF(N1714="snížená",J1714,0)</f>
        <v>0</v>
      </c>
      <c r="BG1714" s="139">
        <f>IF(N1714="zákl. přenesená",J1714,0)</f>
        <v>0</v>
      </c>
      <c r="BH1714" s="139">
        <f>IF(N1714="sníž. přenesená",J1714,0)</f>
        <v>0</v>
      </c>
      <c r="BI1714" s="139">
        <f>IF(N1714="nulová",J1714,0)</f>
        <v>0</v>
      </c>
      <c r="BJ1714" s="16" t="s">
        <v>90</v>
      </c>
      <c r="BK1714" s="139">
        <f>ROUND(I1714*H1714,2)</f>
        <v>0</v>
      </c>
      <c r="BL1714" s="16" t="s">
        <v>90</v>
      </c>
      <c r="BM1714" s="138" t="s">
        <v>1540</v>
      </c>
    </row>
    <row r="1715" spans="2:65" s="12" customFormat="1" ht="11.25">
      <c r="B1715" s="144"/>
      <c r="D1715" s="145" t="s">
        <v>146</v>
      </c>
      <c r="E1715" s="146" t="s">
        <v>44</v>
      </c>
      <c r="F1715" s="147" t="s">
        <v>147</v>
      </c>
      <c r="H1715" s="146" t="s">
        <v>44</v>
      </c>
      <c r="I1715" s="148"/>
      <c r="L1715" s="144"/>
      <c r="M1715" s="149"/>
      <c r="T1715" s="150"/>
      <c r="AT1715" s="146" t="s">
        <v>146</v>
      </c>
      <c r="AU1715" s="146" t="s">
        <v>92</v>
      </c>
      <c r="AV1715" s="12" t="s">
        <v>90</v>
      </c>
      <c r="AW1715" s="12" t="s">
        <v>42</v>
      </c>
      <c r="AX1715" s="12" t="s">
        <v>82</v>
      </c>
      <c r="AY1715" s="146" t="s">
        <v>135</v>
      </c>
    </row>
    <row r="1716" spans="2:65" s="12" customFormat="1" ht="22.5">
      <c r="B1716" s="144"/>
      <c r="D1716" s="145" t="s">
        <v>146</v>
      </c>
      <c r="E1716" s="146" t="s">
        <v>44</v>
      </c>
      <c r="F1716" s="147" t="s">
        <v>1541</v>
      </c>
      <c r="H1716" s="146" t="s">
        <v>44</v>
      </c>
      <c r="I1716" s="148"/>
      <c r="L1716" s="144"/>
      <c r="M1716" s="149"/>
      <c r="T1716" s="150"/>
      <c r="AT1716" s="146" t="s">
        <v>146</v>
      </c>
      <c r="AU1716" s="146" t="s">
        <v>92</v>
      </c>
      <c r="AV1716" s="12" t="s">
        <v>90</v>
      </c>
      <c r="AW1716" s="12" t="s">
        <v>42</v>
      </c>
      <c r="AX1716" s="12" t="s">
        <v>82</v>
      </c>
      <c r="AY1716" s="146" t="s">
        <v>135</v>
      </c>
    </row>
    <row r="1717" spans="2:65" s="13" customFormat="1" ht="11.25">
      <c r="B1717" s="151"/>
      <c r="D1717" s="145" t="s">
        <v>146</v>
      </c>
      <c r="E1717" s="152" t="s">
        <v>44</v>
      </c>
      <c r="F1717" s="153" t="s">
        <v>90</v>
      </c>
      <c r="H1717" s="154">
        <v>1</v>
      </c>
      <c r="I1717" s="155"/>
      <c r="L1717" s="151"/>
      <c r="M1717" s="156"/>
      <c r="T1717" s="157"/>
      <c r="AT1717" s="152" t="s">
        <v>146</v>
      </c>
      <c r="AU1717" s="152" t="s">
        <v>92</v>
      </c>
      <c r="AV1717" s="13" t="s">
        <v>92</v>
      </c>
      <c r="AW1717" s="13" t="s">
        <v>42</v>
      </c>
      <c r="AX1717" s="13" t="s">
        <v>90</v>
      </c>
      <c r="AY1717" s="152" t="s">
        <v>135</v>
      </c>
    </row>
    <row r="1718" spans="2:65" s="1" customFormat="1" ht="24.2" customHeight="1">
      <c r="B1718" s="32"/>
      <c r="C1718" s="166" t="s">
        <v>1542</v>
      </c>
      <c r="D1718" s="166" t="s">
        <v>209</v>
      </c>
      <c r="E1718" s="167" t="s">
        <v>1543</v>
      </c>
      <c r="F1718" s="168" t="s">
        <v>1544</v>
      </c>
      <c r="G1718" s="169" t="s">
        <v>191</v>
      </c>
      <c r="H1718" s="170">
        <v>1</v>
      </c>
      <c r="I1718" s="171"/>
      <c r="J1718" s="172">
        <f>ROUND(I1718*H1718,2)</f>
        <v>0</v>
      </c>
      <c r="K1718" s="168" t="s">
        <v>216</v>
      </c>
      <c r="L1718" s="173"/>
      <c r="M1718" s="174" t="s">
        <v>44</v>
      </c>
      <c r="N1718" s="175" t="s">
        <v>53</v>
      </c>
      <c r="P1718" s="136">
        <f>O1718*H1718</f>
        <v>0</v>
      </c>
      <c r="Q1718" s="136">
        <v>0</v>
      </c>
      <c r="R1718" s="136">
        <f>Q1718*H1718</f>
        <v>0</v>
      </c>
      <c r="S1718" s="136">
        <v>0</v>
      </c>
      <c r="T1718" s="137">
        <f>S1718*H1718</f>
        <v>0</v>
      </c>
      <c r="AR1718" s="138" t="s">
        <v>92</v>
      </c>
      <c r="AT1718" s="138" t="s">
        <v>209</v>
      </c>
      <c r="AU1718" s="138" t="s">
        <v>92</v>
      </c>
      <c r="AY1718" s="16" t="s">
        <v>135</v>
      </c>
      <c r="BE1718" s="139">
        <f>IF(N1718="základní",J1718,0)</f>
        <v>0</v>
      </c>
      <c r="BF1718" s="139">
        <f>IF(N1718="snížená",J1718,0)</f>
        <v>0</v>
      </c>
      <c r="BG1718" s="139">
        <f>IF(N1718="zákl. přenesená",J1718,0)</f>
        <v>0</v>
      </c>
      <c r="BH1718" s="139">
        <f>IF(N1718="sníž. přenesená",J1718,0)</f>
        <v>0</v>
      </c>
      <c r="BI1718" s="139">
        <f>IF(N1718="nulová",J1718,0)</f>
        <v>0</v>
      </c>
      <c r="BJ1718" s="16" t="s">
        <v>90</v>
      </c>
      <c r="BK1718" s="139">
        <f>ROUND(I1718*H1718,2)</f>
        <v>0</v>
      </c>
      <c r="BL1718" s="16" t="s">
        <v>90</v>
      </c>
      <c r="BM1718" s="138" t="s">
        <v>1545</v>
      </c>
    </row>
    <row r="1719" spans="2:65" s="12" customFormat="1" ht="11.25">
      <c r="B1719" s="144"/>
      <c r="D1719" s="145" t="s">
        <v>146</v>
      </c>
      <c r="E1719" s="146" t="s">
        <v>44</v>
      </c>
      <c r="F1719" s="147" t="s">
        <v>147</v>
      </c>
      <c r="H1719" s="146" t="s">
        <v>44</v>
      </c>
      <c r="I1719" s="148"/>
      <c r="L1719" s="144"/>
      <c r="M1719" s="149"/>
      <c r="T1719" s="150"/>
      <c r="AT1719" s="146" t="s">
        <v>146</v>
      </c>
      <c r="AU1719" s="146" t="s">
        <v>92</v>
      </c>
      <c r="AV1719" s="12" t="s">
        <v>90</v>
      </c>
      <c r="AW1719" s="12" t="s">
        <v>42</v>
      </c>
      <c r="AX1719" s="12" t="s">
        <v>82</v>
      </c>
      <c r="AY1719" s="146" t="s">
        <v>135</v>
      </c>
    </row>
    <row r="1720" spans="2:65" s="12" customFormat="1" ht="22.5">
      <c r="B1720" s="144"/>
      <c r="D1720" s="145" t="s">
        <v>146</v>
      </c>
      <c r="E1720" s="146" t="s">
        <v>44</v>
      </c>
      <c r="F1720" s="147" t="s">
        <v>1541</v>
      </c>
      <c r="H1720" s="146" t="s">
        <v>44</v>
      </c>
      <c r="I1720" s="148"/>
      <c r="L1720" s="144"/>
      <c r="M1720" s="149"/>
      <c r="T1720" s="150"/>
      <c r="AT1720" s="146" t="s">
        <v>146</v>
      </c>
      <c r="AU1720" s="146" t="s">
        <v>92</v>
      </c>
      <c r="AV1720" s="12" t="s">
        <v>90</v>
      </c>
      <c r="AW1720" s="12" t="s">
        <v>42</v>
      </c>
      <c r="AX1720" s="12" t="s">
        <v>82</v>
      </c>
      <c r="AY1720" s="146" t="s">
        <v>135</v>
      </c>
    </row>
    <row r="1721" spans="2:65" s="13" customFormat="1" ht="11.25">
      <c r="B1721" s="151"/>
      <c r="D1721" s="145" t="s">
        <v>146</v>
      </c>
      <c r="E1721" s="152" t="s">
        <v>44</v>
      </c>
      <c r="F1721" s="153" t="s">
        <v>90</v>
      </c>
      <c r="H1721" s="154">
        <v>1</v>
      </c>
      <c r="I1721" s="155"/>
      <c r="L1721" s="151"/>
      <c r="M1721" s="156"/>
      <c r="T1721" s="157"/>
      <c r="AT1721" s="152" t="s">
        <v>146</v>
      </c>
      <c r="AU1721" s="152" t="s">
        <v>92</v>
      </c>
      <c r="AV1721" s="13" t="s">
        <v>92</v>
      </c>
      <c r="AW1721" s="13" t="s">
        <v>42</v>
      </c>
      <c r="AX1721" s="13" t="s">
        <v>90</v>
      </c>
      <c r="AY1721" s="152" t="s">
        <v>135</v>
      </c>
    </row>
    <row r="1722" spans="2:65" s="1" customFormat="1" ht="24.2" customHeight="1">
      <c r="B1722" s="32"/>
      <c r="C1722" s="166" t="s">
        <v>1546</v>
      </c>
      <c r="D1722" s="166" t="s">
        <v>209</v>
      </c>
      <c r="E1722" s="167" t="s">
        <v>1547</v>
      </c>
      <c r="F1722" s="168" t="s">
        <v>1548</v>
      </c>
      <c r="G1722" s="169" t="s">
        <v>191</v>
      </c>
      <c r="H1722" s="170">
        <v>1</v>
      </c>
      <c r="I1722" s="171"/>
      <c r="J1722" s="172">
        <f>ROUND(I1722*H1722,2)</f>
        <v>0</v>
      </c>
      <c r="K1722" s="168" t="s">
        <v>216</v>
      </c>
      <c r="L1722" s="173"/>
      <c r="M1722" s="174" t="s">
        <v>44</v>
      </c>
      <c r="N1722" s="175" t="s">
        <v>53</v>
      </c>
      <c r="P1722" s="136">
        <f>O1722*H1722</f>
        <v>0</v>
      </c>
      <c r="Q1722" s="136">
        <v>0</v>
      </c>
      <c r="R1722" s="136">
        <f>Q1722*H1722</f>
        <v>0</v>
      </c>
      <c r="S1722" s="136">
        <v>0</v>
      </c>
      <c r="T1722" s="137">
        <f>S1722*H1722</f>
        <v>0</v>
      </c>
      <c r="AR1722" s="138" t="s">
        <v>92</v>
      </c>
      <c r="AT1722" s="138" t="s">
        <v>209</v>
      </c>
      <c r="AU1722" s="138" t="s">
        <v>92</v>
      </c>
      <c r="AY1722" s="16" t="s">
        <v>135</v>
      </c>
      <c r="BE1722" s="139">
        <f>IF(N1722="základní",J1722,0)</f>
        <v>0</v>
      </c>
      <c r="BF1722" s="139">
        <f>IF(N1722="snížená",J1722,0)</f>
        <v>0</v>
      </c>
      <c r="BG1722" s="139">
        <f>IF(N1722="zákl. přenesená",J1722,0)</f>
        <v>0</v>
      </c>
      <c r="BH1722" s="139">
        <f>IF(N1722="sníž. přenesená",J1722,0)</f>
        <v>0</v>
      </c>
      <c r="BI1722" s="139">
        <f>IF(N1722="nulová",J1722,0)</f>
        <v>0</v>
      </c>
      <c r="BJ1722" s="16" t="s">
        <v>90</v>
      </c>
      <c r="BK1722" s="139">
        <f>ROUND(I1722*H1722,2)</f>
        <v>0</v>
      </c>
      <c r="BL1722" s="16" t="s">
        <v>90</v>
      </c>
      <c r="BM1722" s="138" t="s">
        <v>1549</v>
      </c>
    </row>
    <row r="1723" spans="2:65" s="12" customFormat="1" ht="11.25">
      <c r="B1723" s="144"/>
      <c r="D1723" s="145" t="s">
        <v>146</v>
      </c>
      <c r="E1723" s="146" t="s">
        <v>44</v>
      </c>
      <c r="F1723" s="147" t="s">
        <v>147</v>
      </c>
      <c r="H1723" s="146" t="s">
        <v>44</v>
      </c>
      <c r="I1723" s="148"/>
      <c r="L1723" s="144"/>
      <c r="M1723" s="149"/>
      <c r="T1723" s="150"/>
      <c r="AT1723" s="146" t="s">
        <v>146</v>
      </c>
      <c r="AU1723" s="146" t="s">
        <v>92</v>
      </c>
      <c r="AV1723" s="12" t="s">
        <v>90</v>
      </c>
      <c r="AW1723" s="12" t="s">
        <v>42</v>
      </c>
      <c r="AX1723" s="12" t="s">
        <v>82</v>
      </c>
      <c r="AY1723" s="146" t="s">
        <v>135</v>
      </c>
    </row>
    <row r="1724" spans="2:65" s="12" customFormat="1" ht="22.5">
      <c r="B1724" s="144"/>
      <c r="D1724" s="145" t="s">
        <v>146</v>
      </c>
      <c r="E1724" s="146" t="s">
        <v>44</v>
      </c>
      <c r="F1724" s="147" t="s">
        <v>1532</v>
      </c>
      <c r="H1724" s="146" t="s">
        <v>44</v>
      </c>
      <c r="I1724" s="148"/>
      <c r="L1724" s="144"/>
      <c r="M1724" s="149"/>
      <c r="T1724" s="150"/>
      <c r="AT1724" s="146" t="s">
        <v>146</v>
      </c>
      <c r="AU1724" s="146" t="s">
        <v>92</v>
      </c>
      <c r="AV1724" s="12" t="s">
        <v>90</v>
      </c>
      <c r="AW1724" s="12" t="s">
        <v>42</v>
      </c>
      <c r="AX1724" s="12" t="s">
        <v>82</v>
      </c>
      <c r="AY1724" s="146" t="s">
        <v>135</v>
      </c>
    </row>
    <row r="1725" spans="2:65" s="13" customFormat="1" ht="11.25">
      <c r="B1725" s="151"/>
      <c r="D1725" s="145" t="s">
        <v>146</v>
      </c>
      <c r="E1725" s="152" t="s">
        <v>44</v>
      </c>
      <c r="F1725" s="153" t="s">
        <v>90</v>
      </c>
      <c r="H1725" s="154">
        <v>1</v>
      </c>
      <c r="I1725" s="155"/>
      <c r="L1725" s="151"/>
      <c r="M1725" s="156"/>
      <c r="T1725" s="157"/>
      <c r="AT1725" s="152" t="s">
        <v>146</v>
      </c>
      <c r="AU1725" s="152" t="s">
        <v>92</v>
      </c>
      <c r="AV1725" s="13" t="s">
        <v>92</v>
      </c>
      <c r="AW1725" s="13" t="s">
        <v>42</v>
      </c>
      <c r="AX1725" s="13" t="s">
        <v>90</v>
      </c>
      <c r="AY1725" s="152" t="s">
        <v>135</v>
      </c>
    </row>
    <row r="1726" spans="2:65" s="1" customFormat="1" ht="16.5" customHeight="1">
      <c r="B1726" s="32"/>
      <c r="C1726" s="166" t="s">
        <v>1550</v>
      </c>
      <c r="D1726" s="166" t="s">
        <v>209</v>
      </c>
      <c r="E1726" s="167" t="s">
        <v>1551</v>
      </c>
      <c r="F1726" s="168" t="s">
        <v>1552</v>
      </c>
      <c r="G1726" s="169" t="s">
        <v>191</v>
      </c>
      <c r="H1726" s="170">
        <v>1</v>
      </c>
      <c r="I1726" s="171"/>
      <c r="J1726" s="172">
        <f>ROUND(I1726*H1726,2)</f>
        <v>0</v>
      </c>
      <c r="K1726" s="168" t="s">
        <v>216</v>
      </c>
      <c r="L1726" s="173"/>
      <c r="M1726" s="174" t="s">
        <v>44</v>
      </c>
      <c r="N1726" s="175" t="s">
        <v>53</v>
      </c>
      <c r="P1726" s="136">
        <f>O1726*H1726</f>
        <v>0</v>
      </c>
      <c r="Q1726" s="136">
        <v>0</v>
      </c>
      <c r="R1726" s="136">
        <f>Q1726*H1726</f>
        <v>0</v>
      </c>
      <c r="S1726" s="136">
        <v>0</v>
      </c>
      <c r="T1726" s="137">
        <f>S1726*H1726</f>
        <v>0</v>
      </c>
      <c r="AR1726" s="138" t="s">
        <v>92</v>
      </c>
      <c r="AT1726" s="138" t="s">
        <v>209</v>
      </c>
      <c r="AU1726" s="138" t="s">
        <v>92</v>
      </c>
      <c r="AY1726" s="16" t="s">
        <v>135</v>
      </c>
      <c r="BE1726" s="139">
        <f>IF(N1726="základní",J1726,0)</f>
        <v>0</v>
      </c>
      <c r="BF1726" s="139">
        <f>IF(N1726="snížená",J1726,0)</f>
        <v>0</v>
      </c>
      <c r="BG1726" s="139">
        <f>IF(N1726="zákl. přenesená",J1726,0)</f>
        <v>0</v>
      </c>
      <c r="BH1726" s="139">
        <f>IF(N1726="sníž. přenesená",J1726,0)</f>
        <v>0</v>
      </c>
      <c r="BI1726" s="139">
        <f>IF(N1726="nulová",J1726,0)</f>
        <v>0</v>
      </c>
      <c r="BJ1726" s="16" t="s">
        <v>90</v>
      </c>
      <c r="BK1726" s="139">
        <f>ROUND(I1726*H1726,2)</f>
        <v>0</v>
      </c>
      <c r="BL1726" s="16" t="s">
        <v>90</v>
      </c>
      <c r="BM1726" s="138" t="s">
        <v>1553</v>
      </c>
    </row>
    <row r="1727" spans="2:65" s="12" customFormat="1" ht="11.25">
      <c r="B1727" s="144"/>
      <c r="D1727" s="145" t="s">
        <v>146</v>
      </c>
      <c r="E1727" s="146" t="s">
        <v>44</v>
      </c>
      <c r="F1727" s="147" t="s">
        <v>147</v>
      </c>
      <c r="H1727" s="146" t="s">
        <v>44</v>
      </c>
      <c r="I1727" s="148"/>
      <c r="L1727" s="144"/>
      <c r="M1727" s="149"/>
      <c r="T1727" s="150"/>
      <c r="AT1727" s="146" t="s">
        <v>146</v>
      </c>
      <c r="AU1727" s="146" t="s">
        <v>92</v>
      </c>
      <c r="AV1727" s="12" t="s">
        <v>90</v>
      </c>
      <c r="AW1727" s="12" t="s">
        <v>42</v>
      </c>
      <c r="AX1727" s="12" t="s">
        <v>82</v>
      </c>
      <c r="AY1727" s="146" t="s">
        <v>135</v>
      </c>
    </row>
    <row r="1728" spans="2:65" s="12" customFormat="1" ht="22.5">
      <c r="B1728" s="144"/>
      <c r="D1728" s="145" t="s">
        <v>146</v>
      </c>
      <c r="E1728" s="146" t="s">
        <v>44</v>
      </c>
      <c r="F1728" s="147" t="s">
        <v>1532</v>
      </c>
      <c r="H1728" s="146" t="s">
        <v>44</v>
      </c>
      <c r="I1728" s="148"/>
      <c r="L1728" s="144"/>
      <c r="M1728" s="149"/>
      <c r="T1728" s="150"/>
      <c r="AT1728" s="146" t="s">
        <v>146</v>
      </c>
      <c r="AU1728" s="146" t="s">
        <v>92</v>
      </c>
      <c r="AV1728" s="12" t="s">
        <v>90</v>
      </c>
      <c r="AW1728" s="12" t="s">
        <v>42</v>
      </c>
      <c r="AX1728" s="12" t="s">
        <v>82</v>
      </c>
      <c r="AY1728" s="146" t="s">
        <v>135</v>
      </c>
    </row>
    <row r="1729" spans="2:65" s="13" customFormat="1" ht="11.25">
      <c r="B1729" s="151"/>
      <c r="D1729" s="145" t="s">
        <v>146</v>
      </c>
      <c r="E1729" s="152" t="s">
        <v>44</v>
      </c>
      <c r="F1729" s="153" t="s">
        <v>90</v>
      </c>
      <c r="H1729" s="154">
        <v>1</v>
      </c>
      <c r="I1729" s="155"/>
      <c r="L1729" s="151"/>
      <c r="M1729" s="156"/>
      <c r="T1729" s="157"/>
      <c r="AT1729" s="152" t="s">
        <v>146</v>
      </c>
      <c r="AU1729" s="152" t="s">
        <v>92</v>
      </c>
      <c r="AV1729" s="13" t="s">
        <v>92</v>
      </c>
      <c r="AW1729" s="13" t="s">
        <v>42</v>
      </c>
      <c r="AX1729" s="13" t="s">
        <v>90</v>
      </c>
      <c r="AY1729" s="152" t="s">
        <v>135</v>
      </c>
    </row>
    <row r="1730" spans="2:65" s="1" customFormat="1" ht="16.5" customHeight="1">
      <c r="B1730" s="32"/>
      <c r="C1730" s="166" t="s">
        <v>1554</v>
      </c>
      <c r="D1730" s="166" t="s">
        <v>209</v>
      </c>
      <c r="E1730" s="167" t="s">
        <v>1555</v>
      </c>
      <c r="F1730" s="168" t="s">
        <v>1408</v>
      </c>
      <c r="G1730" s="169" t="s">
        <v>191</v>
      </c>
      <c r="H1730" s="170">
        <v>1</v>
      </c>
      <c r="I1730" s="171"/>
      <c r="J1730" s="172">
        <f>ROUND(I1730*H1730,2)</f>
        <v>0</v>
      </c>
      <c r="K1730" s="168" t="s">
        <v>216</v>
      </c>
      <c r="L1730" s="173"/>
      <c r="M1730" s="174" t="s">
        <v>44</v>
      </c>
      <c r="N1730" s="175" t="s">
        <v>53</v>
      </c>
      <c r="P1730" s="136">
        <f>O1730*H1730</f>
        <v>0</v>
      </c>
      <c r="Q1730" s="136">
        <v>0</v>
      </c>
      <c r="R1730" s="136">
        <f>Q1730*H1730</f>
        <v>0</v>
      </c>
      <c r="S1730" s="136">
        <v>0</v>
      </c>
      <c r="T1730" s="137">
        <f>S1730*H1730</f>
        <v>0</v>
      </c>
      <c r="AR1730" s="138" t="s">
        <v>92</v>
      </c>
      <c r="AT1730" s="138" t="s">
        <v>209</v>
      </c>
      <c r="AU1730" s="138" t="s">
        <v>92</v>
      </c>
      <c r="AY1730" s="16" t="s">
        <v>135</v>
      </c>
      <c r="BE1730" s="139">
        <f>IF(N1730="základní",J1730,0)</f>
        <v>0</v>
      </c>
      <c r="BF1730" s="139">
        <f>IF(N1730="snížená",J1730,0)</f>
        <v>0</v>
      </c>
      <c r="BG1730" s="139">
        <f>IF(N1730="zákl. přenesená",J1730,0)</f>
        <v>0</v>
      </c>
      <c r="BH1730" s="139">
        <f>IF(N1730="sníž. přenesená",J1730,0)</f>
        <v>0</v>
      </c>
      <c r="BI1730" s="139">
        <f>IF(N1730="nulová",J1730,0)</f>
        <v>0</v>
      </c>
      <c r="BJ1730" s="16" t="s">
        <v>90</v>
      </c>
      <c r="BK1730" s="139">
        <f>ROUND(I1730*H1730,2)</f>
        <v>0</v>
      </c>
      <c r="BL1730" s="16" t="s">
        <v>90</v>
      </c>
      <c r="BM1730" s="138" t="s">
        <v>1556</v>
      </c>
    </row>
    <row r="1731" spans="2:65" s="12" customFormat="1" ht="11.25">
      <c r="B1731" s="144"/>
      <c r="D1731" s="145" t="s">
        <v>146</v>
      </c>
      <c r="E1731" s="146" t="s">
        <v>44</v>
      </c>
      <c r="F1731" s="147" t="s">
        <v>147</v>
      </c>
      <c r="H1731" s="146" t="s">
        <v>44</v>
      </c>
      <c r="I1731" s="148"/>
      <c r="L1731" s="144"/>
      <c r="M1731" s="149"/>
      <c r="T1731" s="150"/>
      <c r="AT1731" s="146" t="s">
        <v>146</v>
      </c>
      <c r="AU1731" s="146" t="s">
        <v>92</v>
      </c>
      <c r="AV1731" s="12" t="s">
        <v>90</v>
      </c>
      <c r="AW1731" s="12" t="s">
        <v>42</v>
      </c>
      <c r="AX1731" s="12" t="s">
        <v>82</v>
      </c>
      <c r="AY1731" s="146" t="s">
        <v>135</v>
      </c>
    </row>
    <row r="1732" spans="2:65" s="12" customFormat="1" ht="22.5">
      <c r="B1732" s="144"/>
      <c r="D1732" s="145" t="s">
        <v>146</v>
      </c>
      <c r="E1732" s="146" t="s">
        <v>44</v>
      </c>
      <c r="F1732" s="147" t="s">
        <v>1532</v>
      </c>
      <c r="H1732" s="146" t="s">
        <v>44</v>
      </c>
      <c r="I1732" s="148"/>
      <c r="L1732" s="144"/>
      <c r="M1732" s="149"/>
      <c r="T1732" s="150"/>
      <c r="AT1732" s="146" t="s">
        <v>146</v>
      </c>
      <c r="AU1732" s="146" t="s">
        <v>92</v>
      </c>
      <c r="AV1732" s="12" t="s">
        <v>90</v>
      </c>
      <c r="AW1732" s="12" t="s">
        <v>42</v>
      </c>
      <c r="AX1732" s="12" t="s">
        <v>82</v>
      </c>
      <c r="AY1732" s="146" t="s">
        <v>135</v>
      </c>
    </row>
    <row r="1733" spans="2:65" s="13" customFormat="1" ht="11.25">
      <c r="B1733" s="151"/>
      <c r="D1733" s="145" t="s">
        <v>146</v>
      </c>
      <c r="E1733" s="152" t="s">
        <v>44</v>
      </c>
      <c r="F1733" s="153" t="s">
        <v>90</v>
      </c>
      <c r="H1733" s="154">
        <v>1</v>
      </c>
      <c r="I1733" s="155"/>
      <c r="L1733" s="151"/>
      <c r="M1733" s="156"/>
      <c r="T1733" s="157"/>
      <c r="AT1733" s="152" t="s">
        <v>146</v>
      </c>
      <c r="AU1733" s="152" t="s">
        <v>92</v>
      </c>
      <c r="AV1733" s="13" t="s">
        <v>92</v>
      </c>
      <c r="AW1733" s="13" t="s">
        <v>42</v>
      </c>
      <c r="AX1733" s="13" t="s">
        <v>90</v>
      </c>
      <c r="AY1733" s="152" t="s">
        <v>135</v>
      </c>
    </row>
    <row r="1734" spans="2:65" s="1" customFormat="1" ht="16.5" customHeight="1">
      <c r="B1734" s="32"/>
      <c r="C1734" s="166" t="s">
        <v>1557</v>
      </c>
      <c r="D1734" s="166" t="s">
        <v>209</v>
      </c>
      <c r="E1734" s="167" t="s">
        <v>1558</v>
      </c>
      <c r="F1734" s="168" t="s">
        <v>1559</v>
      </c>
      <c r="G1734" s="169" t="s">
        <v>191</v>
      </c>
      <c r="H1734" s="170">
        <v>1</v>
      </c>
      <c r="I1734" s="171"/>
      <c r="J1734" s="172">
        <f>ROUND(I1734*H1734,2)</f>
        <v>0</v>
      </c>
      <c r="K1734" s="168" t="s">
        <v>216</v>
      </c>
      <c r="L1734" s="173"/>
      <c r="M1734" s="174" t="s">
        <v>44</v>
      </c>
      <c r="N1734" s="175" t="s">
        <v>53</v>
      </c>
      <c r="P1734" s="136">
        <f>O1734*H1734</f>
        <v>0</v>
      </c>
      <c r="Q1734" s="136">
        <v>0</v>
      </c>
      <c r="R1734" s="136">
        <f>Q1734*H1734</f>
        <v>0</v>
      </c>
      <c r="S1734" s="136">
        <v>0</v>
      </c>
      <c r="T1734" s="137">
        <f>S1734*H1734</f>
        <v>0</v>
      </c>
      <c r="AR1734" s="138" t="s">
        <v>92</v>
      </c>
      <c r="AT1734" s="138" t="s">
        <v>209</v>
      </c>
      <c r="AU1734" s="138" t="s">
        <v>92</v>
      </c>
      <c r="AY1734" s="16" t="s">
        <v>135</v>
      </c>
      <c r="BE1734" s="139">
        <f>IF(N1734="základní",J1734,0)</f>
        <v>0</v>
      </c>
      <c r="BF1734" s="139">
        <f>IF(N1734="snížená",J1734,0)</f>
        <v>0</v>
      </c>
      <c r="BG1734" s="139">
        <f>IF(N1734="zákl. přenesená",J1734,0)</f>
        <v>0</v>
      </c>
      <c r="BH1734" s="139">
        <f>IF(N1734="sníž. přenesená",J1734,0)</f>
        <v>0</v>
      </c>
      <c r="BI1734" s="139">
        <f>IF(N1734="nulová",J1734,0)</f>
        <v>0</v>
      </c>
      <c r="BJ1734" s="16" t="s">
        <v>90</v>
      </c>
      <c r="BK1734" s="139">
        <f>ROUND(I1734*H1734,2)</f>
        <v>0</v>
      </c>
      <c r="BL1734" s="16" t="s">
        <v>90</v>
      </c>
      <c r="BM1734" s="138" t="s">
        <v>1560</v>
      </c>
    </row>
    <row r="1735" spans="2:65" s="12" customFormat="1" ht="11.25">
      <c r="B1735" s="144"/>
      <c r="D1735" s="145" t="s">
        <v>146</v>
      </c>
      <c r="E1735" s="146" t="s">
        <v>44</v>
      </c>
      <c r="F1735" s="147" t="s">
        <v>147</v>
      </c>
      <c r="H1735" s="146" t="s">
        <v>44</v>
      </c>
      <c r="I1735" s="148"/>
      <c r="L1735" s="144"/>
      <c r="M1735" s="149"/>
      <c r="T1735" s="150"/>
      <c r="AT1735" s="146" t="s">
        <v>146</v>
      </c>
      <c r="AU1735" s="146" t="s">
        <v>92</v>
      </c>
      <c r="AV1735" s="12" t="s">
        <v>90</v>
      </c>
      <c r="AW1735" s="12" t="s">
        <v>42</v>
      </c>
      <c r="AX1735" s="12" t="s">
        <v>82</v>
      </c>
      <c r="AY1735" s="146" t="s">
        <v>135</v>
      </c>
    </row>
    <row r="1736" spans="2:65" s="12" customFormat="1" ht="22.5">
      <c r="B1736" s="144"/>
      <c r="D1736" s="145" t="s">
        <v>146</v>
      </c>
      <c r="E1736" s="146" t="s">
        <v>44</v>
      </c>
      <c r="F1736" s="147" t="s">
        <v>1532</v>
      </c>
      <c r="H1736" s="146" t="s">
        <v>44</v>
      </c>
      <c r="I1736" s="148"/>
      <c r="L1736" s="144"/>
      <c r="M1736" s="149"/>
      <c r="T1736" s="150"/>
      <c r="AT1736" s="146" t="s">
        <v>146</v>
      </c>
      <c r="AU1736" s="146" t="s">
        <v>92</v>
      </c>
      <c r="AV1736" s="12" t="s">
        <v>90</v>
      </c>
      <c r="AW1736" s="12" t="s">
        <v>42</v>
      </c>
      <c r="AX1736" s="12" t="s">
        <v>82</v>
      </c>
      <c r="AY1736" s="146" t="s">
        <v>135</v>
      </c>
    </row>
    <row r="1737" spans="2:65" s="13" customFormat="1" ht="11.25">
      <c r="B1737" s="151"/>
      <c r="D1737" s="145" t="s">
        <v>146</v>
      </c>
      <c r="E1737" s="152" t="s">
        <v>44</v>
      </c>
      <c r="F1737" s="153" t="s">
        <v>90</v>
      </c>
      <c r="H1737" s="154">
        <v>1</v>
      </c>
      <c r="I1737" s="155"/>
      <c r="L1737" s="151"/>
      <c r="M1737" s="156"/>
      <c r="T1737" s="157"/>
      <c r="AT1737" s="152" t="s">
        <v>146</v>
      </c>
      <c r="AU1737" s="152" t="s">
        <v>92</v>
      </c>
      <c r="AV1737" s="13" t="s">
        <v>92</v>
      </c>
      <c r="AW1737" s="13" t="s">
        <v>42</v>
      </c>
      <c r="AX1737" s="13" t="s">
        <v>90</v>
      </c>
      <c r="AY1737" s="152" t="s">
        <v>135</v>
      </c>
    </row>
    <row r="1738" spans="2:65" s="1" customFormat="1" ht="16.5" customHeight="1">
      <c r="B1738" s="32"/>
      <c r="C1738" s="166" t="s">
        <v>1561</v>
      </c>
      <c r="D1738" s="166" t="s">
        <v>209</v>
      </c>
      <c r="E1738" s="167" t="s">
        <v>1411</v>
      </c>
      <c r="F1738" s="168" t="s">
        <v>1412</v>
      </c>
      <c r="G1738" s="169" t="s">
        <v>191</v>
      </c>
      <c r="H1738" s="170">
        <v>1</v>
      </c>
      <c r="I1738" s="171"/>
      <c r="J1738" s="172">
        <f>ROUND(I1738*H1738,2)</f>
        <v>0</v>
      </c>
      <c r="K1738" s="168" t="s">
        <v>216</v>
      </c>
      <c r="L1738" s="173"/>
      <c r="M1738" s="174" t="s">
        <v>44</v>
      </c>
      <c r="N1738" s="175" t="s">
        <v>53</v>
      </c>
      <c r="P1738" s="136">
        <f>O1738*H1738</f>
        <v>0</v>
      </c>
      <c r="Q1738" s="136">
        <v>0</v>
      </c>
      <c r="R1738" s="136">
        <f>Q1738*H1738</f>
        <v>0</v>
      </c>
      <c r="S1738" s="136">
        <v>0</v>
      </c>
      <c r="T1738" s="137">
        <f>S1738*H1738</f>
        <v>0</v>
      </c>
      <c r="AR1738" s="138" t="s">
        <v>92</v>
      </c>
      <c r="AT1738" s="138" t="s">
        <v>209</v>
      </c>
      <c r="AU1738" s="138" t="s">
        <v>92</v>
      </c>
      <c r="AY1738" s="16" t="s">
        <v>135</v>
      </c>
      <c r="BE1738" s="139">
        <f>IF(N1738="základní",J1738,0)</f>
        <v>0</v>
      </c>
      <c r="BF1738" s="139">
        <f>IF(N1738="snížená",J1738,0)</f>
        <v>0</v>
      </c>
      <c r="BG1738" s="139">
        <f>IF(N1738="zákl. přenesená",J1738,0)</f>
        <v>0</v>
      </c>
      <c r="BH1738" s="139">
        <f>IF(N1738="sníž. přenesená",J1738,0)</f>
        <v>0</v>
      </c>
      <c r="BI1738" s="139">
        <f>IF(N1738="nulová",J1738,0)</f>
        <v>0</v>
      </c>
      <c r="BJ1738" s="16" t="s">
        <v>90</v>
      </c>
      <c r="BK1738" s="139">
        <f>ROUND(I1738*H1738,2)</f>
        <v>0</v>
      </c>
      <c r="BL1738" s="16" t="s">
        <v>90</v>
      </c>
      <c r="BM1738" s="138" t="s">
        <v>1562</v>
      </c>
    </row>
    <row r="1739" spans="2:65" s="12" customFormat="1" ht="11.25">
      <c r="B1739" s="144"/>
      <c r="D1739" s="145" t="s">
        <v>146</v>
      </c>
      <c r="E1739" s="146" t="s">
        <v>44</v>
      </c>
      <c r="F1739" s="147" t="s">
        <v>147</v>
      </c>
      <c r="H1739" s="146" t="s">
        <v>44</v>
      </c>
      <c r="I1739" s="148"/>
      <c r="L1739" s="144"/>
      <c r="M1739" s="149"/>
      <c r="T1739" s="150"/>
      <c r="AT1739" s="146" t="s">
        <v>146</v>
      </c>
      <c r="AU1739" s="146" t="s">
        <v>92</v>
      </c>
      <c r="AV1739" s="12" t="s">
        <v>90</v>
      </c>
      <c r="AW1739" s="12" t="s">
        <v>42</v>
      </c>
      <c r="AX1739" s="12" t="s">
        <v>82</v>
      </c>
      <c r="AY1739" s="146" t="s">
        <v>135</v>
      </c>
    </row>
    <row r="1740" spans="2:65" s="12" customFormat="1" ht="22.5">
      <c r="B1740" s="144"/>
      <c r="D1740" s="145" t="s">
        <v>146</v>
      </c>
      <c r="E1740" s="146" t="s">
        <v>44</v>
      </c>
      <c r="F1740" s="147" t="s">
        <v>1532</v>
      </c>
      <c r="H1740" s="146" t="s">
        <v>44</v>
      </c>
      <c r="I1740" s="148"/>
      <c r="L1740" s="144"/>
      <c r="M1740" s="149"/>
      <c r="T1740" s="150"/>
      <c r="AT1740" s="146" t="s">
        <v>146</v>
      </c>
      <c r="AU1740" s="146" t="s">
        <v>92</v>
      </c>
      <c r="AV1740" s="12" t="s">
        <v>90</v>
      </c>
      <c r="AW1740" s="12" t="s">
        <v>42</v>
      </c>
      <c r="AX1740" s="12" t="s">
        <v>82</v>
      </c>
      <c r="AY1740" s="146" t="s">
        <v>135</v>
      </c>
    </row>
    <row r="1741" spans="2:65" s="13" customFormat="1" ht="11.25">
      <c r="B1741" s="151"/>
      <c r="D1741" s="145" t="s">
        <v>146</v>
      </c>
      <c r="E1741" s="152" t="s">
        <v>44</v>
      </c>
      <c r="F1741" s="153" t="s">
        <v>90</v>
      </c>
      <c r="H1741" s="154">
        <v>1</v>
      </c>
      <c r="I1741" s="155"/>
      <c r="L1741" s="151"/>
      <c r="M1741" s="156"/>
      <c r="T1741" s="157"/>
      <c r="AT1741" s="152" t="s">
        <v>146</v>
      </c>
      <c r="AU1741" s="152" t="s">
        <v>92</v>
      </c>
      <c r="AV1741" s="13" t="s">
        <v>92</v>
      </c>
      <c r="AW1741" s="13" t="s">
        <v>42</v>
      </c>
      <c r="AX1741" s="13" t="s">
        <v>90</v>
      </c>
      <c r="AY1741" s="152" t="s">
        <v>135</v>
      </c>
    </row>
    <row r="1742" spans="2:65" s="1" customFormat="1" ht="16.5" customHeight="1">
      <c r="B1742" s="32"/>
      <c r="C1742" s="166" t="s">
        <v>1563</v>
      </c>
      <c r="D1742" s="166" t="s">
        <v>209</v>
      </c>
      <c r="E1742" s="167" t="s">
        <v>1357</v>
      </c>
      <c r="F1742" s="168" t="s">
        <v>1358</v>
      </c>
      <c r="G1742" s="169" t="s">
        <v>191</v>
      </c>
      <c r="H1742" s="170">
        <v>2</v>
      </c>
      <c r="I1742" s="171"/>
      <c r="J1742" s="172">
        <f>ROUND(I1742*H1742,2)</f>
        <v>0</v>
      </c>
      <c r="K1742" s="168" t="s">
        <v>216</v>
      </c>
      <c r="L1742" s="173"/>
      <c r="M1742" s="174" t="s">
        <v>44</v>
      </c>
      <c r="N1742" s="175" t="s">
        <v>53</v>
      </c>
      <c r="P1742" s="136">
        <f>O1742*H1742</f>
        <v>0</v>
      </c>
      <c r="Q1742" s="136">
        <v>0</v>
      </c>
      <c r="R1742" s="136">
        <f>Q1742*H1742</f>
        <v>0</v>
      </c>
      <c r="S1742" s="136">
        <v>0</v>
      </c>
      <c r="T1742" s="137">
        <f>S1742*H1742</f>
        <v>0</v>
      </c>
      <c r="AR1742" s="138" t="s">
        <v>92</v>
      </c>
      <c r="AT1742" s="138" t="s">
        <v>209</v>
      </c>
      <c r="AU1742" s="138" t="s">
        <v>92</v>
      </c>
      <c r="AY1742" s="16" t="s">
        <v>135</v>
      </c>
      <c r="BE1742" s="139">
        <f>IF(N1742="základní",J1742,0)</f>
        <v>0</v>
      </c>
      <c r="BF1742" s="139">
        <f>IF(N1742="snížená",J1742,0)</f>
        <v>0</v>
      </c>
      <c r="BG1742" s="139">
        <f>IF(N1742="zákl. přenesená",J1742,0)</f>
        <v>0</v>
      </c>
      <c r="BH1742" s="139">
        <f>IF(N1742="sníž. přenesená",J1742,0)</f>
        <v>0</v>
      </c>
      <c r="BI1742" s="139">
        <f>IF(N1742="nulová",J1742,0)</f>
        <v>0</v>
      </c>
      <c r="BJ1742" s="16" t="s">
        <v>90</v>
      </c>
      <c r="BK1742" s="139">
        <f>ROUND(I1742*H1742,2)</f>
        <v>0</v>
      </c>
      <c r="BL1742" s="16" t="s">
        <v>90</v>
      </c>
      <c r="BM1742" s="138" t="s">
        <v>1564</v>
      </c>
    </row>
    <row r="1743" spans="2:65" s="12" customFormat="1" ht="11.25">
      <c r="B1743" s="144"/>
      <c r="D1743" s="145" t="s">
        <v>146</v>
      </c>
      <c r="E1743" s="146" t="s">
        <v>44</v>
      </c>
      <c r="F1743" s="147" t="s">
        <v>147</v>
      </c>
      <c r="H1743" s="146" t="s">
        <v>44</v>
      </c>
      <c r="I1743" s="148"/>
      <c r="L1743" s="144"/>
      <c r="M1743" s="149"/>
      <c r="T1743" s="150"/>
      <c r="AT1743" s="146" t="s">
        <v>146</v>
      </c>
      <c r="AU1743" s="146" t="s">
        <v>92</v>
      </c>
      <c r="AV1743" s="12" t="s">
        <v>90</v>
      </c>
      <c r="AW1743" s="12" t="s">
        <v>42</v>
      </c>
      <c r="AX1743" s="12" t="s">
        <v>82</v>
      </c>
      <c r="AY1743" s="146" t="s">
        <v>135</v>
      </c>
    </row>
    <row r="1744" spans="2:65" s="12" customFormat="1" ht="22.5">
      <c r="B1744" s="144"/>
      <c r="D1744" s="145" t="s">
        <v>146</v>
      </c>
      <c r="E1744" s="146" t="s">
        <v>44</v>
      </c>
      <c r="F1744" s="147" t="s">
        <v>1532</v>
      </c>
      <c r="H1744" s="146" t="s">
        <v>44</v>
      </c>
      <c r="I1744" s="148"/>
      <c r="L1744" s="144"/>
      <c r="M1744" s="149"/>
      <c r="T1744" s="150"/>
      <c r="AT1744" s="146" t="s">
        <v>146</v>
      </c>
      <c r="AU1744" s="146" t="s">
        <v>92</v>
      </c>
      <c r="AV1744" s="12" t="s">
        <v>90</v>
      </c>
      <c r="AW1744" s="12" t="s">
        <v>42</v>
      </c>
      <c r="AX1744" s="12" t="s">
        <v>82</v>
      </c>
      <c r="AY1744" s="146" t="s">
        <v>135</v>
      </c>
    </row>
    <row r="1745" spans="2:65" s="13" customFormat="1" ht="11.25">
      <c r="B1745" s="151"/>
      <c r="D1745" s="145" t="s">
        <v>146</v>
      </c>
      <c r="E1745" s="152" t="s">
        <v>44</v>
      </c>
      <c r="F1745" s="153" t="s">
        <v>92</v>
      </c>
      <c r="H1745" s="154">
        <v>2</v>
      </c>
      <c r="I1745" s="155"/>
      <c r="L1745" s="151"/>
      <c r="M1745" s="156"/>
      <c r="T1745" s="157"/>
      <c r="AT1745" s="152" t="s">
        <v>146</v>
      </c>
      <c r="AU1745" s="152" t="s">
        <v>92</v>
      </c>
      <c r="AV1745" s="13" t="s">
        <v>92</v>
      </c>
      <c r="AW1745" s="13" t="s">
        <v>42</v>
      </c>
      <c r="AX1745" s="13" t="s">
        <v>90</v>
      </c>
      <c r="AY1745" s="152" t="s">
        <v>135</v>
      </c>
    </row>
    <row r="1746" spans="2:65" s="1" customFormat="1" ht="16.5" customHeight="1">
      <c r="B1746" s="32"/>
      <c r="C1746" s="166" t="s">
        <v>1565</v>
      </c>
      <c r="D1746" s="166" t="s">
        <v>209</v>
      </c>
      <c r="E1746" s="167" t="s">
        <v>1361</v>
      </c>
      <c r="F1746" s="168" t="s">
        <v>1362</v>
      </c>
      <c r="G1746" s="169" t="s">
        <v>191</v>
      </c>
      <c r="H1746" s="170">
        <v>2</v>
      </c>
      <c r="I1746" s="171"/>
      <c r="J1746" s="172">
        <f>ROUND(I1746*H1746,2)</f>
        <v>0</v>
      </c>
      <c r="K1746" s="168" t="s">
        <v>216</v>
      </c>
      <c r="L1746" s="173"/>
      <c r="M1746" s="174" t="s">
        <v>44</v>
      </c>
      <c r="N1746" s="175" t="s">
        <v>53</v>
      </c>
      <c r="P1746" s="136">
        <f>O1746*H1746</f>
        <v>0</v>
      </c>
      <c r="Q1746" s="136">
        <v>0</v>
      </c>
      <c r="R1746" s="136">
        <f>Q1746*H1746</f>
        <v>0</v>
      </c>
      <c r="S1746" s="136">
        <v>0</v>
      </c>
      <c r="T1746" s="137">
        <f>S1746*H1746</f>
        <v>0</v>
      </c>
      <c r="AR1746" s="138" t="s">
        <v>92</v>
      </c>
      <c r="AT1746" s="138" t="s">
        <v>209</v>
      </c>
      <c r="AU1746" s="138" t="s">
        <v>92</v>
      </c>
      <c r="AY1746" s="16" t="s">
        <v>135</v>
      </c>
      <c r="BE1746" s="139">
        <f>IF(N1746="základní",J1746,0)</f>
        <v>0</v>
      </c>
      <c r="BF1746" s="139">
        <f>IF(N1746="snížená",J1746,0)</f>
        <v>0</v>
      </c>
      <c r="BG1746" s="139">
        <f>IF(N1746="zákl. přenesená",J1746,0)</f>
        <v>0</v>
      </c>
      <c r="BH1746" s="139">
        <f>IF(N1746="sníž. přenesená",J1746,0)</f>
        <v>0</v>
      </c>
      <c r="BI1746" s="139">
        <f>IF(N1746="nulová",J1746,0)</f>
        <v>0</v>
      </c>
      <c r="BJ1746" s="16" t="s">
        <v>90</v>
      </c>
      <c r="BK1746" s="139">
        <f>ROUND(I1746*H1746,2)</f>
        <v>0</v>
      </c>
      <c r="BL1746" s="16" t="s">
        <v>90</v>
      </c>
      <c r="BM1746" s="138" t="s">
        <v>1566</v>
      </c>
    </row>
    <row r="1747" spans="2:65" s="12" customFormat="1" ht="11.25">
      <c r="B1747" s="144"/>
      <c r="D1747" s="145" t="s">
        <v>146</v>
      </c>
      <c r="E1747" s="146" t="s">
        <v>44</v>
      </c>
      <c r="F1747" s="147" t="s">
        <v>147</v>
      </c>
      <c r="H1747" s="146" t="s">
        <v>44</v>
      </c>
      <c r="I1747" s="148"/>
      <c r="L1747" s="144"/>
      <c r="M1747" s="149"/>
      <c r="T1747" s="150"/>
      <c r="AT1747" s="146" t="s">
        <v>146</v>
      </c>
      <c r="AU1747" s="146" t="s">
        <v>92</v>
      </c>
      <c r="AV1747" s="12" t="s">
        <v>90</v>
      </c>
      <c r="AW1747" s="12" t="s">
        <v>42</v>
      </c>
      <c r="AX1747" s="12" t="s">
        <v>82</v>
      </c>
      <c r="AY1747" s="146" t="s">
        <v>135</v>
      </c>
    </row>
    <row r="1748" spans="2:65" s="12" customFormat="1" ht="22.5">
      <c r="B1748" s="144"/>
      <c r="D1748" s="145" t="s">
        <v>146</v>
      </c>
      <c r="E1748" s="146" t="s">
        <v>44</v>
      </c>
      <c r="F1748" s="147" t="s">
        <v>1532</v>
      </c>
      <c r="H1748" s="146" t="s">
        <v>44</v>
      </c>
      <c r="I1748" s="148"/>
      <c r="L1748" s="144"/>
      <c r="M1748" s="149"/>
      <c r="T1748" s="150"/>
      <c r="AT1748" s="146" t="s">
        <v>146</v>
      </c>
      <c r="AU1748" s="146" t="s">
        <v>92</v>
      </c>
      <c r="AV1748" s="12" t="s">
        <v>90</v>
      </c>
      <c r="AW1748" s="12" t="s">
        <v>42</v>
      </c>
      <c r="AX1748" s="12" t="s">
        <v>82</v>
      </c>
      <c r="AY1748" s="146" t="s">
        <v>135</v>
      </c>
    </row>
    <row r="1749" spans="2:65" s="13" customFormat="1" ht="11.25">
      <c r="B1749" s="151"/>
      <c r="D1749" s="145" t="s">
        <v>146</v>
      </c>
      <c r="E1749" s="152" t="s">
        <v>44</v>
      </c>
      <c r="F1749" s="153" t="s">
        <v>92</v>
      </c>
      <c r="H1749" s="154">
        <v>2</v>
      </c>
      <c r="I1749" s="155"/>
      <c r="L1749" s="151"/>
      <c r="M1749" s="156"/>
      <c r="T1749" s="157"/>
      <c r="AT1749" s="152" t="s">
        <v>146</v>
      </c>
      <c r="AU1749" s="152" t="s">
        <v>92</v>
      </c>
      <c r="AV1749" s="13" t="s">
        <v>92</v>
      </c>
      <c r="AW1749" s="13" t="s">
        <v>42</v>
      </c>
      <c r="AX1749" s="13" t="s">
        <v>90</v>
      </c>
      <c r="AY1749" s="152" t="s">
        <v>135</v>
      </c>
    </row>
    <row r="1750" spans="2:65" s="1" customFormat="1" ht="16.5" customHeight="1">
      <c r="B1750" s="32"/>
      <c r="C1750" s="166" t="s">
        <v>1567</v>
      </c>
      <c r="D1750" s="166" t="s">
        <v>209</v>
      </c>
      <c r="E1750" s="167" t="s">
        <v>1365</v>
      </c>
      <c r="F1750" s="168" t="s">
        <v>1366</v>
      </c>
      <c r="G1750" s="169" t="s">
        <v>191</v>
      </c>
      <c r="H1750" s="170">
        <v>4</v>
      </c>
      <c r="I1750" s="171"/>
      <c r="J1750" s="172">
        <f>ROUND(I1750*H1750,2)</f>
        <v>0</v>
      </c>
      <c r="K1750" s="168" t="s">
        <v>216</v>
      </c>
      <c r="L1750" s="173"/>
      <c r="M1750" s="174" t="s">
        <v>44</v>
      </c>
      <c r="N1750" s="175" t="s">
        <v>53</v>
      </c>
      <c r="P1750" s="136">
        <f>O1750*H1750</f>
        <v>0</v>
      </c>
      <c r="Q1750" s="136">
        <v>0</v>
      </c>
      <c r="R1750" s="136">
        <f>Q1750*H1750</f>
        <v>0</v>
      </c>
      <c r="S1750" s="136">
        <v>0</v>
      </c>
      <c r="T1750" s="137">
        <f>S1750*H1750</f>
        <v>0</v>
      </c>
      <c r="AR1750" s="138" t="s">
        <v>92</v>
      </c>
      <c r="AT1750" s="138" t="s">
        <v>209</v>
      </c>
      <c r="AU1750" s="138" t="s">
        <v>92</v>
      </c>
      <c r="AY1750" s="16" t="s">
        <v>135</v>
      </c>
      <c r="BE1750" s="139">
        <f>IF(N1750="základní",J1750,0)</f>
        <v>0</v>
      </c>
      <c r="BF1750" s="139">
        <f>IF(N1750="snížená",J1750,0)</f>
        <v>0</v>
      </c>
      <c r="BG1750" s="139">
        <f>IF(N1750="zákl. přenesená",J1750,0)</f>
        <v>0</v>
      </c>
      <c r="BH1750" s="139">
        <f>IF(N1750="sníž. přenesená",J1750,0)</f>
        <v>0</v>
      </c>
      <c r="BI1750" s="139">
        <f>IF(N1750="nulová",J1750,0)</f>
        <v>0</v>
      </c>
      <c r="BJ1750" s="16" t="s">
        <v>90</v>
      </c>
      <c r="BK1750" s="139">
        <f>ROUND(I1750*H1750,2)</f>
        <v>0</v>
      </c>
      <c r="BL1750" s="16" t="s">
        <v>90</v>
      </c>
      <c r="BM1750" s="138" t="s">
        <v>1568</v>
      </c>
    </row>
    <row r="1751" spans="2:65" s="12" customFormat="1" ht="11.25">
      <c r="B1751" s="144"/>
      <c r="D1751" s="145" t="s">
        <v>146</v>
      </c>
      <c r="E1751" s="146" t="s">
        <v>44</v>
      </c>
      <c r="F1751" s="147" t="s">
        <v>147</v>
      </c>
      <c r="H1751" s="146" t="s">
        <v>44</v>
      </c>
      <c r="I1751" s="148"/>
      <c r="L1751" s="144"/>
      <c r="M1751" s="149"/>
      <c r="T1751" s="150"/>
      <c r="AT1751" s="146" t="s">
        <v>146</v>
      </c>
      <c r="AU1751" s="146" t="s">
        <v>92</v>
      </c>
      <c r="AV1751" s="12" t="s">
        <v>90</v>
      </c>
      <c r="AW1751" s="12" t="s">
        <v>42</v>
      </c>
      <c r="AX1751" s="12" t="s">
        <v>82</v>
      </c>
      <c r="AY1751" s="146" t="s">
        <v>135</v>
      </c>
    </row>
    <row r="1752" spans="2:65" s="12" customFormat="1" ht="22.5">
      <c r="B1752" s="144"/>
      <c r="D1752" s="145" t="s">
        <v>146</v>
      </c>
      <c r="E1752" s="146" t="s">
        <v>44</v>
      </c>
      <c r="F1752" s="147" t="s">
        <v>1532</v>
      </c>
      <c r="H1752" s="146" t="s">
        <v>44</v>
      </c>
      <c r="I1752" s="148"/>
      <c r="L1752" s="144"/>
      <c r="M1752" s="149"/>
      <c r="T1752" s="150"/>
      <c r="AT1752" s="146" t="s">
        <v>146</v>
      </c>
      <c r="AU1752" s="146" t="s">
        <v>92</v>
      </c>
      <c r="AV1752" s="12" t="s">
        <v>90</v>
      </c>
      <c r="AW1752" s="12" t="s">
        <v>42</v>
      </c>
      <c r="AX1752" s="12" t="s">
        <v>82</v>
      </c>
      <c r="AY1752" s="146" t="s">
        <v>135</v>
      </c>
    </row>
    <row r="1753" spans="2:65" s="13" customFormat="1" ht="11.25">
      <c r="B1753" s="151"/>
      <c r="D1753" s="145" t="s">
        <v>146</v>
      </c>
      <c r="E1753" s="152" t="s">
        <v>44</v>
      </c>
      <c r="F1753" s="153" t="s">
        <v>142</v>
      </c>
      <c r="H1753" s="154">
        <v>4</v>
      </c>
      <c r="I1753" s="155"/>
      <c r="L1753" s="151"/>
      <c r="M1753" s="156"/>
      <c r="T1753" s="157"/>
      <c r="AT1753" s="152" t="s">
        <v>146</v>
      </c>
      <c r="AU1753" s="152" t="s">
        <v>92</v>
      </c>
      <c r="AV1753" s="13" t="s">
        <v>92</v>
      </c>
      <c r="AW1753" s="13" t="s">
        <v>42</v>
      </c>
      <c r="AX1753" s="13" t="s">
        <v>90</v>
      </c>
      <c r="AY1753" s="152" t="s">
        <v>135</v>
      </c>
    </row>
    <row r="1754" spans="2:65" s="1" customFormat="1" ht="16.5" customHeight="1">
      <c r="B1754" s="32"/>
      <c r="C1754" s="166" t="s">
        <v>1569</v>
      </c>
      <c r="D1754" s="166" t="s">
        <v>209</v>
      </c>
      <c r="E1754" s="167" t="s">
        <v>1369</v>
      </c>
      <c r="F1754" s="168" t="s">
        <v>1370</v>
      </c>
      <c r="G1754" s="169" t="s">
        <v>191</v>
      </c>
      <c r="H1754" s="170">
        <v>2</v>
      </c>
      <c r="I1754" s="171"/>
      <c r="J1754" s="172">
        <f>ROUND(I1754*H1754,2)</f>
        <v>0</v>
      </c>
      <c r="K1754" s="168" t="s">
        <v>216</v>
      </c>
      <c r="L1754" s="173"/>
      <c r="M1754" s="174" t="s">
        <v>44</v>
      </c>
      <c r="N1754" s="175" t="s">
        <v>53</v>
      </c>
      <c r="P1754" s="136">
        <f>O1754*H1754</f>
        <v>0</v>
      </c>
      <c r="Q1754" s="136">
        <v>0</v>
      </c>
      <c r="R1754" s="136">
        <f>Q1754*H1754</f>
        <v>0</v>
      </c>
      <c r="S1754" s="136">
        <v>0</v>
      </c>
      <c r="T1754" s="137">
        <f>S1754*H1754</f>
        <v>0</v>
      </c>
      <c r="AR1754" s="138" t="s">
        <v>92</v>
      </c>
      <c r="AT1754" s="138" t="s">
        <v>209</v>
      </c>
      <c r="AU1754" s="138" t="s">
        <v>92</v>
      </c>
      <c r="AY1754" s="16" t="s">
        <v>135</v>
      </c>
      <c r="BE1754" s="139">
        <f>IF(N1754="základní",J1754,0)</f>
        <v>0</v>
      </c>
      <c r="BF1754" s="139">
        <f>IF(N1754="snížená",J1754,0)</f>
        <v>0</v>
      </c>
      <c r="BG1754" s="139">
        <f>IF(N1754="zákl. přenesená",J1754,0)</f>
        <v>0</v>
      </c>
      <c r="BH1754" s="139">
        <f>IF(N1754="sníž. přenesená",J1754,0)</f>
        <v>0</v>
      </c>
      <c r="BI1754" s="139">
        <f>IF(N1754="nulová",J1754,0)</f>
        <v>0</v>
      </c>
      <c r="BJ1754" s="16" t="s">
        <v>90</v>
      </c>
      <c r="BK1754" s="139">
        <f>ROUND(I1754*H1754,2)</f>
        <v>0</v>
      </c>
      <c r="BL1754" s="16" t="s">
        <v>90</v>
      </c>
      <c r="BM1754" s="138" t="s">
        <v>1570</v>
      </c>
    </row>
    <row r="1755" spans="2:65" s="12" customFormat="1" ht="11.25">
      <c r="B1755" s="144"/>
      <c r="D1755" s="145" t="s">
        <v>146</v>
      </c>
      <c r="E1755" s="146" t="s">
        <v>44</v>
      </c>
      <c r="F1755" s="147" t="s">
        <v>147</v>
      </c>
      <c r="H1755" s="146" t="s">
        <v>44</v>
      </c>
      <c r="I1755" s="148"/>
      <c r="L1755" s="144"/>
      <c r="M1755" s="149"/>
      <c r="T1755" s="150"/>
      <c r="AT1755" s="146" t="s">
        <v>146</v>
      </c>
      <c r="AU1755" s="146" t="s">
        <v>92</v>
      </c>
      <c r="AV1755" s="12" t="s">
        <v>90</v>
      </c>
      <c r="AW1755" s="12" t="s">
        <v>42</v>
      </c>
      <c r="AX1755" s="12" t="s">
        <v>82</v>
      </c>
      <c r="AY1755" s="146" t="s">
        <v>135</v>
      </c>
    </row>
    <row r="1756" spans="2:65" s="12" customFormat="1" ht="22.5">
      <c r="B1756" s="144"/>
      <c r="D1756" s="145" t="s">
        <v>146</v>
      </c>
      <c r="E1756" s="146" t="s">
        <v>44</v>
      </c>
      <c r="F1756" s="147" t="s">
        <v>1532</v>
      </c>
      <c r="H1756" s="146" t="s">
        <v>44</v>
      </c>
      <c r="I1756" s="148"/>
      <c r="L1756" s="144"/>
      <c r="M1756" s="149"/>
      <c r="T1756" s="150"/>
      <c r="AT1756" s="146" t="s">
        <v>146</v>
      </c>
      <c r="AU1756" s="146" t="s">
        <v>92</v>
      </c>
      <c r="AV1756" s="12" t="s">
        <v>90</v>
      </c>
      <c r="AW1756" s="12" t="s">
        <v>42</v>
      </c>
      <c r="AX1756" s="12" t="s">
        <v>82</v>
      </c>
      <c r="AY1756" s="146" t="s">
        <v>135</v>
      </c>
    </row>
    <row r="1757" spans="2:65" s="13" customFormat="1" ht="11.25">
      <c r="B1757" s="151"/>
      <c r="D1757" s="145" t="s">
        <v>146</v>
      </c>
      <c r="E1757" s="152" t="s">
        <v>44</v>
      </c>
      <c r="F1757" s="153" t="s">
        <v>92</v>
      </c>
      <c r="H1757" s="154">
        <v>2</v>
      </c>
      <c r="I1757" s="155"/>
      <c r="L1757" s="151"/>
      <c r="M1757" s="156"/>
      <c r="T1757" s="157"/>
      <c r="AT1757" s="152" t="s">
        <v>146</v>
      </c>
      <c r="AU1757" s="152" t="s">
        <v>92</v>
      </c>
      <c r="AV1757" s="13" t="s">
        <v>92</v>
      </c>
      <c r="AW1757" s="13" t="s">
        <v>42</v>
      </c>
      <c r="AX1757" s="13" t="s">
        <v>90</v>
      </c>
      <c r="AY1757" s="152" t="s">
        <v>135</v>
      </c>
    </row>
    <row r="1758" spans="2:65" s="1" customFormat="1" ht="16.5" customHeight="1">
      <c r="B1758" s="32"/>
      <c r="C1758" s="166" t="s">
        <v>1571</v>
      </c>
      <c r="D1758" s="166" t="s">
        <v>209</v>
      </c>
      <c r="E1758" s="167" t="s">
        <v>1373</v>
      </c>
      <c r="F1758" s="168" t="s">
        <v>1374</v>
      </c>
      <c r="G1758" s="169" t="s">
        <v>191</v>
      </c>
      <c r="H1758" s="170">
        <v>1</v>
      </c>
      <c r="I1758" s="171"/>
      <c r="J1758" s="172">
        <f>ROUND(I1758*H1758,2)</f>
        <v>0</v>
      </c>
      <c r="K1758" s="168" t="s">
        <v>216</v>
      </c>
      <c r="L1758" s="173"/>
      <c r="M1758" s="174" t="s">
        <v>44</v>
      </c>
      <c r="N1758" s="175" t="s">
        <v>53</v>
      </c>
      <c r="P1758" s="136">
        <f>O1758*H1758</f>
        <v>0</v>
      </c>
      <c r="Q1758" s="136">
        <v>0</v>
      </c>
      <c r="R1758" s="136">
        <f>Q1758*H1758</f>
        <v>0</v>
      </c>
      <c r="S1758" s="136">
        <v>0</v>
      </c>
      <c r="T1758" s="137">
        <f>S1758*H1758</f>
        <v>0</v>
      </c>
      <c r="AR1758" s="138" t="s">
        <v>92</v>
      </c>
      <c r="AT1758" s="138" t="s">
        <v>209</v>
      </c>
      <c r="AU1758" s="138" t="s">
        <v>92</v>
      </c>
      <c r="AY1758" s="16" t="s">
        <v>135</v>
      </c>
      <c r="BE1758" s="139">
        <f>IF(N1758="základní",J1758,0)</f>
        <v>0</v>
      </c>
      <c r="BF1758" s="139">
        <f>IF(N1758="snížená",J1758,0)</f>
        <v>0</v>
      </c>
      <c r="BG1758" s="139">
        <f>IF(N1758="zákl. přenesená",J1758,0)</f>
        <v>0</v>
      </c>
      <c r="BH1758" s="139">
        <f>IF(N1758="sníž. přenesená",J1758,0)</f>
        <v>0</v>
      </c>
      <c r="BI1758" s="139">
        <f>IF(N1758="nulová",J1758,0)</f>
        <v>0</v>
      </c>
      <c r="BJ1758" s="16" t="s">
        <v>90</v>
      </c>
      <c r="BK1758" s="139">
        <f>ROUND(I1758*H1758,2)</f>
        <v>0</v>
      </c>
      <c r="BL1758" s="16" t="s">
        <v>90</v>
      </c>
      <c r="BM1758" s="138" t="s">
        <v>1572</v>
      </c>
    </row>
    <row r="1759" spans="2:65" s="12" customFormat="1" ht="11.25">
      <c r="B1759" s="144"/>
      <c r="D1759" s="145" t="s">
        <v>146</v>
      </c>
      <c r="E1759" s="146" t="s">
        <v>44</v>
      </c>
      <c r="F1759" s="147" t="s">
        <v>147</v>
      </c>
      <c r="H1759" s="146" t="s">
        <v>44</v>
      </c>
      <c r="I1759" s="148"/>
      <c r="L1759" s="144"/>
      <c r="M1759" s="149"/>
      <c r="T1759" s="150"/>
      <c r="AT1759" s="146" t="s">
        <v>146</v>
      </c>
      <c r="AU1759" s="146" t="s">
        <v>92</v>
      </c>
      <c r="AV1759" s="12" t="s">
        <v>90</v>
      </c>
      <c r="AW1759" s="12" t="s">
        <v>42</v>
      </c>
      <c r="AX1759" s="12" t="s">
        <v>82</v>
      </c>
      <c r="AY1759" s="146" t="s">
        <v>135</v>
      </c>
    </row>
    <row r="1760" spans="2:65" s="12" customFormat="1" ht="22.5">
      <c r="B1760" s="144"/>
      <c r="D1760" s="145" t="s">
        <v>146</v>
      </c>
      <c r="E1760" s="146" t="s">
        <v>44</v>
      </c>
      <c r="F1760" s="147" t="s">
        <v>1532</v>
      </c>
      <c r="H1760" s="146" t="s">
        <v>44</v>
      </c>
      <c r="I1760" s="148"/>
      <c r="L1760" s="144"/>
      <c r="M1760" s="149"/>
      <c r="T1760" s="150"/>
      <c r="AT1760" s="146" t="s">
        <v>146</v>
      </c>
      <c r="AU1760" s="146" t="s">
        <v>92</v>
      </c>
      <c r="AV1760" s="12" t="s">
        <v>90</v>
      </c>
      <c r="AW1760" s="12" t="s">
        <v>42</v>
      </c>
      <c r="AX1760" s="12" t="s">
        <v>82</v>
      </c>
      <c r="AY1760" s="146" t="s">
        <v>135</v>
      </c>
    </row>
    <row r="1761" spans="2:65" s="13" customFormat="1" ht="11.25">
      <c r="B1761" s="151"/>
      <c r="D1761" s="145" t="s">
        <v>146</v>
      </c>
      <c r="E1761" s="152" t="s">
        <v>44</v>
      </c>
      <c r="F1761" s="153" t="s">
        <v>90</v>
      </c>
      <c r="H1761" s="154">
        <v>1</v>
      </c>
      <c r="I1761" s="155"/>
      <c r="L1761" s="151"/>
      <c r="M1761" s="156"/>
      <c r="T1761" s="157"/>
      <c r="AT1761" s="152" t="s">
        <v>146</v>
      </c>
      <c r="AU1761" s="152" t="s">
        <v>92</v>
      </c>
      <c r="AV1761" s="13" t="s">
        <v>92</v>
      </c>
      <c r="AW1761" s="13" t="s">
        <v>42</v>
      </c>
      <c r="AX1761" s="13" t="s">
        <v>90</v>
      </c>
      <c r="AY1761" s="152" t="s">
        <v>135</v>
      </c>
    </row>
    <row r="1762" spans="2:65" s="11" customFormat="1" ht="22.9" customHeight="1">
      <c r="B1762" s="115"/>
      <c r="D1762" s="116" t="s">
        <v>81</v>
      </c>
      <c r="E1762" s="125" t="s">
        <v>1573</v>
      </c>
      <c r="F1762" s="125" t="s">
        <v>1574</v>
      </c>
      <c r="I1762" s="118"/>
      <c r="J1762" s="126">
        <f>BK1762</f>
        <v>0</v>
      </c>
      <c r="L1762" s="115"/>
      <c r="M1762" s="120"/>
      <c r="P1762" s="121">
        <f>SUM(P1763:P1828)</f>
        <v>0</v>
      </c>
      <c r="R1762" s="121">
        <f>SUM(R1763:R1828)</f>
        <v>0</v>
      </c>
      <c r="T1762" s="122">
        <f>SUM(T1763:T1828)</f>
        <v>0</v>
      </c>
      <c r="AR1762" s="116" t="s">
        <v>158</v>
      </c>
      <c r="AT1762" s="123" t="s">
        <v>81</v>
      </c>
      <c r="AU1762" s="123" t="s">
        <v>90</v>
      </c>
      <c r="AY1762" s="116" t="s">
        <v>135</v>
      </c>
      <c r="BK1762" s="124">
        <f>SUM(BK1763:BK1828)</f>
        <v>0</v>
      </c>
    </row>
    <row r="1763" spans="2:65" s="1" customFormat="1" ht="24.2" customHeight="1">
      <c r="B1763" s="32"/>
      <c r="C1763" s="127" t="s">
        <v>1575</v>
      </c>
      <c r="D1763" s="127" t="s">
        <v>137</v>
      </c>
      <c r="E1763" s="128" t="s">
        <v>1390</v>
      </c>
      <c r="F1763" s="129" t="s">
        <v>1391</v>
      </c>
      <c r="G1763" s="130" t="s">
        <v>191</v>
      </c>
      <c r="H1763" s="131">
        <v>1</v>
      </c>
      <c r="I1763" s="132"/>
      <c r="J1763" s="133">
        <f>ROUND(I1763*H1763,2)</f>
        <v>0</v>
      </c>
      <c r="K1763" s="129" t="s">
        <v>141</v>
      </c>
      <c r="L1763" s="32"/>
      <c r="M1763" s="134" t="s">
        <v>44</v>
      </c>
      <c r="N1763" s="135" t="s">
        <v>53</v>
      </c>
      <c r="P1763" s="136">
        <f>O1763*H1763</f>
        <v>0</v>
      </c>
      <c r="Q1763" s="136">
        <v>0</v>
      </c>
      <c r="R1763" s="136">
        <f>Q1763*H1763</f>
        <v>0</v>
      </c>
      <c r="S1763" s="136">
        <v>0</v>
      </c>
      <c r="T1763" s="137">
        <f>S1763*H1763</f>
        <v>0</v>
      </c>
      <c r="AR1763" s="138" t="s">
        <v>90</v>
      </c>
      <c r="AT1763" s="138" t="s">
        <v>137</v>
      </c>
      <c r="AU1763" s="138" t="s">
        <v>92</v>
      </c>
      <c r="AY1763" s="16" t="s">
        <v>135</v>
      </c>
      <c r="BE1763" s="139">
        <f>IF(N1763="základní",J1763,0)</f>
        <v>0</v>
      </c>
      <c r="BF1763" s="139">
        <f>IF(N1763="snížená",J1763,0)</f>
        <v>0</v>
      </c>
      <c r="BG1763" s="139">
        <f>IF(N1763="zákl. přenesená",J1763,0)</f>
        <v>0</v>
      </c>
      <c r="BH1763" s="139">
        <f>IF(N1763="sníž. přenesená",J1763,0)</f>
        <v>0</v>
      </c>
      <c r="BI1763" s="139">
        <f>IF(N1763="nulová",J1763,0)</f>
        <v>0</v>
      </c>
      <c r="BJ1763" s="16" t="s">
        <v>90</v>
      </c>
      <c r="BK1763" s="139">
        <f>ROUND(I1763*H1763,2)</f>
        <v>0</v>
      </c>
      <c r="BL1763" s="16" t="s">
        <v>90</v>
      </c>
      <c r="BM1763" s="138" t="s">
        <v>1576</v>
      </c>
    </row>
    <row r="1764" spans="2:65" s="1" customFormat="1" ht="11.25">
      <c r="B1764" s="32"/>
      <c r="D1764" s="140" t="s">
        <v>144</v>
      </c>
      <c r="F1764" s="141" t="s">
        <v>1393</v>
      </c>
      <c r="I1764" s="142"/>
      <c r="L1764" s="32"/>
      <c r="M1764" s="143"/>
      <c r="T1764" s="53"/>
      <c r="AT1764" s="16" t="s">
        <v>144</v>
      </c>
      <c r="AU1764" s="16" t="s">
        <v>92</v>
      </c>
    </row>
    <row r="1765" spans="2:65" s="12" customFormat="1" ht="11.25">
      <c r="B1765" s="144"/>
      <c r="D1765" s="145" t="s">
        <v>146</v>
      </c>
      <c r="E1765" s="146" t="s">
        <v>44</v>
      </c>
      <c r="F1765" s="147" t="s">
        <v>147</v>
      </c>
      <c r="H1765" s="146" t="s">
        <v>44</v>
      </c>
      <c r="I1765" s="148"/>
      <c r="L1765" s="144"/>
      <c r="M1765" s="149"/>
      <c r="T1765" s="150"/>
      <c r="AT1765" s="146" t="s">
        <v>146</v>
      </c>
      <c r="AU1765" s="146" t="s">
        <v>92</v>
      </c>
      <c r="AV1765" s="12" t="s">
        <v>90</v>
      </c>
      <c r="AW1765" s="12" t="s">
        <v>42</v>
      </c>
      <c r="AX1765" s="12" t="s">
        <v>82</v>
      </c>
      <c r="AY1765" s="146" t="s">
        <v>135</v>
      </c>
    </row>
    <row r="1766" spans="2:65" s="12" customFormat="1" ht="22.5">
      <c r="B1766" s="144"/>
      <c r="D1766" s="145" t="s">
        <v>146</v>
      </c>
      <c r="E1766" s="146" t="s">
        <v>44</v>
      </c>
      <c r="F1766" s="147" t="s">
        <v>1577</v>
      </c>
      <c r="H1766" s="146" t="s">
        <v>44</v>
      </c>
      <c r="I1766" s="148"/>
      <c r="L1766" s="144"/>
      <c r="M1766" s="149"/>
      <c r="T1766" s="150"/>
      <c r="AT1766" s="146" t="s">
        <v>146</v>
      </c>
      <c r="AU1766" s="146" t="s">
        <v>92</v>
      </c>
      <c r="AV1766" s="12" t="s">
        <v>90</v>
      </c>
      <c r="AW1766" s="12" t="s">
        <v>42</v>
      </c>
      <c r="AX1766" s="12" t="s">
        <v>82</v>
      </c>
      <c r="AY1766" s="146" t="s">
        <v>135</v>
      </c>
    </row>
    <row r="1767" spans="2:65" s="13" customFormat="1" ht="11.25">
      <c r="B1767" s="151"/>
      <c r="D1767" s="145" t="s">
        <v>146</v>
      </c>
      <c r="E1767" s="152" t="s">
        <v>44</v>
      </c>
      <c r="F1767" s="153" t="s">
        <v>90</v>
      </c>
      <c r="H1767" s="154">
        <v>1</v>
      </c>
      <c r="I1767" s="155"/>
      <c r="L1767" s="151"/>
      <c r="M1767" s="156"/>
      <c r="T1767" s="157"/>
      <c r="AT1767" s="152" t="s">
        <v>146</v>
      </c>
      <c r="AU1767" s="152" t="s">
        <v>92</v>
      </c>
      <c r="AV1767" s="13" t="s">
        <v>92</v>
      </c>
      <c r="AW1767" s="13" t="s">
        <v>42</v>
      </c>
      <c r="AX1767" s="13" t="s">
        <v>90</v>
      </c>
      <c r="AY1767" s="152" t="s">
        <v>135</v>
      </c>
    </row>
    <row r="1768" spans="2:65" s="1" customFormat="1" ht="16.5" customHeight="1">
      <c r="B1768" s="32"/>
      <c r="C1768" s="127" t="s">
        <v>1578</v>
      </c>
      <c r="D1768" s="127" t="s">
        <v>137</v>
      </c>
      <c r="E1768" s="128" t="s">
        <v>1421</v>
      </c>
      <c r="F1768" s="129" t="s">
        <v>1422</v>
      </c>
      <c r="G1768" s="130" t="s">
        <v>191</v>
      </c>
      <c r="H1768" s="131">
        <v>1</v>
      </c>
      <c r="I1768" s="132"/>
      <c r="J1768" s="133">
        <f>ROUND(I1768*H1768,2)</f>
        <v>0</v>
      </c>
      <c r="K1768" s="129" t="s">
        <v>141</v>
      </c>
      <c r="L1768" s="32"/>
      <c r="M1768" s="134" t="s">
        <v>44</v>
      </c>
      <c r="N1768" s="135" t="s">
        <v>53</v>
      </c>
      <c r="P1768" s="136">
        <f>O1768*H1768</f>
        <v>0</v>
      </c>
      <c r="Q1768" s="136">
        <v>0</v>
      </c>
      <c r="R1768" s="136">
        <f>Q1768*H1768</f>
        <v>0</v>
      </c>
      <c r="S1768" s="136">
        <v>0</v>
      </c>
      <c r="T1768" s="137">
        <f>S1768*H1768</f>
        <v>0</v>
      </c>
      <c r="AR1768" s="138" t="s">
        <v>90</v>
      </c>
      <c r="AT1768" s="138" t="s">
        <v>137</v>
      </c>
      <c r="AU1768" s="138" t="s">
        <v>92</v>
      </c>
      <c r="AY1768" s="16" t="s">
        <v>135</v>
      </c>
      <c r="BE1768" s="139">
        <f>IF(N1768="základní",J1768,0)</f>
        <v>0</v>
      </c>
      <c r="BF1768" s="139">
        <f>IF(N1768="snížená",J1768,0)</f>
        <v>0</v>
      </c>
      <c r="BG1768" s="139">
        <f>IF(N1768="zákl. přenesená",J1768,0)</f>
        <v>0</v>
      </c>
      <c r="BH1768" s="139">
        <f>IF(N1768="sníž. přenesená",J1768,0)</f>
        <v>0</v>
      </c>
      <c r="BI1768" s="139">
        <f>IF(N1768="nulová",J1768,0)</f>
        <v>0</v>
      </c>
      <c r="BJ1768" s="16" t="s">
        <v>90</v>
      </c>
      <c r="BK1768" s="139">
        <f>ROUND(I1768*H1768,2)</f>
        <v>0</v>
      </c>
      <c r="BL1768" s="16" t="s">
        <v>90</v>
      </c>
      <c r="BM1768" s="138" t="s">
        <v>1579</v>
      </c>
    </row>
    <row r="1769" spans="2:65" s="1" customFormat="1" ht="11.25">
      <c r="B1769" s="32"/>
      <c r="D1769" s="140" t="s">
        <v>144</v>
      </c>
      <c r="F1769" s="141" t="s">
        <v>1424</v>
      </c>
      <c r="I1769" s="142"/>
      <c r="L1769" s="32"/>
      <c r="M1769" s="143"/>
      <c r="T1769" s="53"/>
      <c r="AT1769" s="16" t="s">
        <v>144</v>
      </c>
      <c r="AU1769" s="16" t="s">
        <v>92</v>
      </c>
    </row>
    <row r="1770" spans="2:65" s="12" customFormat="1" ht="11.25">
      <c r="B1770" s="144"/>
      <c r="D1770" s="145" t="s">
        <v>146</v>
      </c>
      <c r="E1770" s="146" t="s">
        <v>44</v>
      </c>
      <c r="F1770" s="147" t="s">
        <v>147</v>
      </c>
      <c r="H1770" s="146" t="s">
        <v>44</v>
      </c>
      <c r="I1770" s="148"/>
      <c r="L1770" s="144"/>
      <c r="M1770" s="149"/>
      <c r="T1770" s="150"/>
      <c r="AT1770" s="146" t="s">
        <v>146</v>
      </c>
      <c r="AU1770" s="146" t="s">
        <v>92</v>
      </c>
      <c r="AV1770" s="12" t="s">
        <v>90</v>
      </c>
      <c r="AW1770" s="12" t="s">
        <v>42</v>
      </c>
      <c r="AX1770" s="12" t="s">
        <v>82</v>
      </c>
      <c r="AY1770" s="146" t="s">
        <v>135</v>
      </c>
    </row>
    <row r="1771" spans="2:65" s="12" customFormat="1" ht="22.5">
      <c r="B1771" s="144"/>
      <c r="D1771" s="145" t="s">
        <v>146</v>
      </c>
      <c r="E1771" s="146" t="s">
        <v>44</v>
      </c>
      <c r="F1771" s="147" t="s">
        <v>1577</v>
      </c>
      <c r="H1771" s="146" t="s">
        <v>44</v>
      </c>
      <c r="I1771" s="148"/>
      <c r="L1771" s="144"/>
      <c r="M1771" s="149"/>
      <c r="T1771" s="150"/>
      <c r="AT1771" s="146" t="s">
        <v>146</v>
      </c>
      <c r="AU1771" s="146" t="s">
        <v>92</v>
      </c>
      <c r="AV1771" s="12" t="s">
        <v>90</v>
      </c>
      <c r="AW1771" s="12" t="s">
        <v>42</v>
      </c>
      <c r="AX1771" s="12" t="s">
        <v>82</v>
      </c>
      <c r="AY1771" s="146" t="s">
        <v>135</v>
      </c>
    </row>
    <row r="1772" spans="2:65" s="13" customFormat="1" ht="11.25">
      <c r="B1772" s="151"/>
      <c r="D1772" s="145" t="s">
        <v>146</v>
      </c>
      <c r="E1772" s="152" t="s">
        <v>44</v>
      </c>
      <c r="F1772" s="153" t="s">
        <v>90</v>
      </c>
      <c r="H1772" s="154">
        <v>1</v>
      </c>
      <c r="I1772" s="155"/>
      <c r="L1772" s="151"/>
      <c r="M1772" s="156"/>
      <c r="T1772" s="157"/>
      <c r="AT1772" s="152" t="s">
        <v>146</v>
      </c>
      <c r="AU1772" s="152" t="s">
        <v>92</v>
      </c>
      <c r="AV1772" s="13" t="s">
        <v>92</v>
      </c>
      <c r="AW1772" s="13" t="s">
        <v>42</v>
      </c>
      <c r="AX1772" s="13" t="s">
        <v>90</v>
      </c>
      <c r="AY1772" s="152" t="s">
        <v>135</v>
      </c>
    </row>
    <row r="1773" spans="2:65" s="1" customFormat="1" ht="24.2" customHeight="1">
      <c r="B1773" s="32"/>
      <c r="C1773" s="166" t="s">
        <v>1580</v>
      </c>
      <c r="D1773" s="166" t="s">
        <v>209</v>
      </c>
      <c r="E1773" s="167" t="s">
        <v>1427</v>
      </c>
      <c r="F1773" s="168" t="s">
        <v>1428</v>
      </c>
      <c r="G1773" s="169" t="s">
        <v>191</v>
      </c>
      <c r="H1773" s="170">
        <v>1</v>
      </c>
      <c r="I1773" s="171"/>
      <c r="J1773" s="172">
        <f>ROUND(I1773*H1773,2)</f>
        <v>0</v>
      </c>
      <c r="K1773" s="168" t="s">
        <v>216</v>
      </c>
      <c r="L1773" s="173"/>
      <c r="M1773" s="174" t="s">
        <v>44</v>
      </c>
      <c r="N1773" s="175" t="s">
        <v>53</v>
      </c>
      <c r="P1773" s="136">
        <f>O1773*H1773</f>
        <v>0</v>
      </c>
      <c r="Q1773" s="136">
        <v>0</v>
      </c>
      <c r="R1773" s="136">
        <f>Q1773*H1773</f>
        <v>0</v>
      </c>
      <c r="S1773" s="136">
        <v>0</v>
      </c>
      <c r="T1773" s="137">
        <f>S1773*H1773</f>
        <v>0</v>
      </c>
      <c r="AR1773" s="138" t="s">
        <v>92</v>
      </c>
      <c r="AT1773" s="138" t="s">
        <v>209</v>
      </c>
      <c r="AU1773" s="138" t="s">
        <v>92</v>
      </c>
      <c r="AY1773" s="16" t="s">
        <v>135</v>
      </c>
      <c r="BE1773" s="139">
        <f>IF(N1773="základní",J1773,0)</f>
        <v>0</v>
      </c>
      <c r="BF1773" s="139">
        <f>IF(N1773="snížená",J1773,0)</f>
        <v>0</v>
      </c>
      <c r="BG1773" s="139">
        <f>IF(N1773="zákl. přenesená",J1773,0)</f>
        <v>0</v>
      </c>
      <c r="BH1773" s="139">
        <f>IF(N1773="sníž. přenesená",J1773,0)</f>
        <v>0</v>
      </c>
      <c r="BI1773" s="139">
        <f>IF(N1773="nulová",J1773,0)</f>
        <v>0</v>
      </c>
      <c r="BJ1773" s="16" t="s">
        <v>90</v>
      </c>
      <c r="BK1773" s="139">
        <f>ROUND(I1773*H1773,2)</f>
        <v>0</v>
      </c>
      <c r="BL1773" s="16" t="s">
        <v>90</v>
      </c>
      <c r="BM1773" s="138" t="s">
        <v>1581</v>
      </c>
    </row>
    <row r="1774" spans="2:65" s="12" customFormat="1" ht="11.25">
      <c r="B1774" s="144"/>
      <c r="D1774" s="145" t="s">
        <v>146</v>
      </c>
      <c r="E1774" s="146" t="s">
        <v>44</v>
      </c>
      <c r="F1774" s="147" t="s">
        <v>147</v>
      </c>
      <c r="H1774" s="146" t="s">
        <v>44</v>
      </c>
      <c r="I1774" s="148"/>
      <c r="L1774" s="144"/>
      <c r="M1774" s="149"/>
      <c r="T1774" s="150"/>
      <c r="AT1774" s="146" t="s">
        <v>146</v>
      </c>
      <c r="AU1774" s="146" t="s">
        <v>92</v>
      </c>
      <c r="AV1774" s="12" t="s">
        <v>90</v>
      </c>
      <c r="AW1774" s="12" t="s">
        <v>42</v>
      </c>
      <c r="AX1774" s="12" t="s">
        <v>82</v>
      </c>
      <c r="AY1774" s="146" t="s">
        <v>135</v>
      </c>
    </row>
    <row r="1775" spans="2:65" s="12" customFormat="1" ht="22.5">
      <c r="B1775" s="144"/>
      <c r="D1775" s="145" t="s">
        <v>146</v>
      </c>
      <c r="E1775" s="146" t="s">
        <v>44</v>
      </c>
      <c r="F1775" s="147" t="s">
        <v>1582</v>
      </c>
      <c r="H1775" s="146" t="s">
        <v>44</v>
      </c>
      <c r="I1775" s="148"/>
      <c r="L1775" s="144"/>
      <c r="M1775" s="149"/>
      <c r="T1775" s="150"/>
      <c r="AT1775" s="146" t="s">
        <v>146</v>
      </c>
      <c r="AU1775" s="146" t="s">
        <v>92</v>
      </c>
      <c r="AV1775" s="12" t="s">
        <v>90</v>
      </c>
      <c r="AW1775" s="12" t="s">
        <v>42</v>
      </c>
      <c r="AX1775" s="12" t="s">
        <v>82</v>
      </c>
      <c r="AY1775" s="146" t="s">
        <v>135</v>
      </c>
    </row>
    <row r="1776" spans="2:65" s="13" customFormat="1" ht="11.25">
      <c r="B1776" s="151"/>
      <c r="D1776" s="145" t="s">
        <v>146</v>
      </c>
      <c r="E1776" s="152" t="s">
        <v>44</v>
      </c>
      <c r="F1776" s="153" t="s">
        <v>90</v>
      </c>
      <c r="H1776" s="154">
        <v>1</v>
      </c>
      <c r="I1776" s="155"/>
      <c r="L1776" s="151"/>
      <c r="M1776" s="156"/>
      <c r="T1776" s="157"/>
      <c r="AT1776" s="152" t="s">
        <v>146</v>
      </c>
      <c r="AU1776" s="152" t="s">
        <v>92</v>
      </c>
      <c r="AV1776" s="13" t="s">
        <v>92</v>
      </c>
      <c r="AW1776" s="13" t="s">
        <v>42</v>
      </c>
      <c r="AX1776" s="13" t="s">
        <v>90</v>
      </c>
      <c r="AY1776" s="152" t="s">
        <v>135</v>
      </c>
    </row>
    <row r="1777" spans="2:65" s="1" customFormat="1" ht="16.5" customHeight="1">
      <c r="B1777" s="32"/>
      <c r="C1777" s="127" t="s">
        <v>1583</v>
      </c>
      <c r="D1777" s="127" t="s">
        <v>137</v>
      </c>
      <c r="E1777" s="128" t="s">
        <v>1534</v>
      </c>
      <c r="F1777" s="129" t="s">
        <v>1535</v>
      </c>
      <c r="G1777" s="130" t="s">
        <v>191</v>
      </c>
      <c r="H1777" s="131">
        <v>1</v>
      </c>
      <c r="I1777" s="132"/>
      <c r="J1777" s="133">
        <f>ROUND(I1777*H1777,2)</f>
        <v>0</v>
      </c>
      <c r="K1777" s="129" t="s">
        <v>216</v>
      </c>
      <c r="L1777" s="32"/>
      <c r="M1777" s="134" t="s">
        <v>44</v>
      </c>
      <c r="N1777" s="135" t="s">
        <v>53</v>
      </c>
      <c r="P1777" s="136">
        <f>O1777*H1777</f>
        <v>0</v>
      </c>
      <c r="Q1777" s="136">
        <v>0</v>
      </c>
      <c r="R1777" s="136">
        <f>Q1777*H1777</f>
        <v>0</v>
      </c>
      <c r="S1777" s="136">
        <v>0</v>
      </c>
      <c r="T1777" s="137">
        <f>S1777*H1777</f>
        <v>0</v>
      </c>
      <c r="AR1777" s="138" t="s">
        <v>90</v>
      </c>
      <c r="AT1777" s="138" t="s">
        <v>137</v>
      </c>
      <c r="AU1777" s="138" t="s">
        <v>92</v>
      </c>
      <c r="AY1777" s="16" t="s">
        <v>135</v>
      </c>
      <c r="BE1777" s="139">
        <f>IF(N1777="základní",J1777,0)</f>
        <v>0</v>
      </c>
      <c r="BF1777" s="139">
        <f>IF(N1777="snížená",J1777,0)</f>
        <v>0</v>
      </c>
      <c r="BG1777" s="139">
        <f>IF(N1777="zákl. přenesená",J1777,0)</f>
        <v>0</v>
      </c>
      <c r="BH1777" s="139">
        <f>IF(N1777="sníž. přenesená",J1777,0)</f>
        <v>0</v>
      </c>
      <c r="BI1777" s="139">
        <f>IF(N1777="nulová",J1777,0)</f>
        <v>0</v>
      </c>
      <c r="BJ1777" s="16" t="s">
        <v>90</v>
      </c>
      <c r="BK1777" s="139">
        <f>ROUND(I1777*H1777,2)</f>
        <v>0</v>
      </c>
      <c r="BL1777" s="16" t="s">
        <v>90</v>
      </c>
      <c r="BM1777" s="138" t="s">
        <v>1584</v>
      </c>
    </row>
    <row r="1778" spans="2:65" s="12" customFormat="1" ht="11.25">
      <c r="B1778" s="144"/>
      <c r="D1778" s="145" t="s">
        <v>146</v>
      </c>
      <c r="E1778" s="146" t="s">
        <v>44</v>
      </c>
      <c r="F1778" s="147" t="s">
        <v>147</v>
      </c>
      <c r="H1778" s="146" t="s">
        <v>44</v>
      </c>
      <c r="I1778" s="148"/>
      <c r="L1778" s="144"/>
      <c r="M1778" s="149"/>
      <c r="T1778" s="150"/>
      <c r="AT1778" s="146" t="s">
        <v>146</v>
      </c>
      <c r="AU1778" s="146" t="s">
        <v>92</v>
      </c>
      <c r="AV1778" s="12" t="s">
        <v>90</v>
      </c>
      <c r="AW1778" s="12" t="s">
        <v>42</v>
      </c>
      <c r="AX1778" s="12" t="s">
        <v>82</v>
      </c>
      <c r="AY1778" s="146" t="s">
        <v>135</v>
      </c>
    </row>
    <row r="1779" spans="2:65" s="12" customFormat="1" ht="22.5">
      <c r="B1779" s="144"/>
      <c r="D1779" s="145" t="s">
        <v>146</v>
      </c>
      <c r="E1779" s="146" t="s">
        <v>44</v>
      </c>
      <c r="F1779" s="147" t="s">
        <v>1577</v>
      </c>
      <c r="H1779" s="146" t="s">
        <v>44</v>
      </c>
      <c r="I1779" s="148"/>
      <c r="L1779" s="144"/>
      <c r="M1779" s="149"/>
      <c r="T1779" s="150"/>
      <c r="AT1779" s="146" t="s">
        <v>146</v>
      </c>
      <c r="AU1779" s="146" t="s">
        <v>92</v>
      </c>
      <c r="AV1779" s="12" t="s">
        <v>90</v>
      </c>
      <c r="AW1779" s="12" t="s">
        <v>42</v>
      </c>
      <c r="AX1779" s="12" t="s">
        <v>82</v>
      </c>
      <c r="AY1779" s="146" t="s">
        <v>135</v>
      </c>
    </row>
    <row r="1780" spans="2:65" s="13" customFormat="1" ht="11.25">
      <c r="B1780" s="151"/>
      <c r="D1780" s="145" t="s">
        <v>146</v>
      </c>
      <c r="E1780" s="152" t="s">
        <v>44</v>
      </c>
      <c r="F1780" s="153" t="s">
        <v>90</v>
      </c>
      <c r="H1780" s="154">
        <v>1</v>
      </c>
      <c r="I1780" s="155"/>
      <c r="L1780" s="151"/>
      <c r="M1780" s="156"/>
      <c r="T1780" s="157"/>
      <c r="AT1780" s="152" t="s">
        <v>146</v>
      </c>
      <c r="AU1780" s="152" t="s">
        <v>92</v>
      </c>
      <c r="AV1780" s="13" t="s">
        <v>92</v>
      </c>
      <c r="AW1780" s="13" t="s">
        <v>42</v>
      </c>
      <c r="AX1780" s="13" t="s">
        <v>90</v>
      </c>
      <c r="AY1780" s="152" t="s">
        <v>135</v>
      </c>
    </row>
    <row r="1781" spans="2:65" s="1" customFormat="1" ht="24.2" customHeight="1">
      <c r="B1781" s="32"/>
      <c r="C1781" s="166" t="s">
        <v>1585</v>
      </c>
      <c r="D1781" s="166" t="s">
        <v>209</v>
      </c>
      <c r="E1781" s="167" t="s">
        <v>1538</v>
      </c>
      <c r="F1781" s="168" t="s">
        <v>1539</v>
      </c>
      <c r="G1781" s="169" t="s">
        <v>191</v>
      </c>
      <c r="H1781" s="170">
        <v>1</v>
      </c>
      <c r="I1781" s="171"/>
      <c r="J1781" s="172">
        <f>ROUND(I1781*H1781,2)</f>
        <v>0</v>
      </c>
      <c r="K1781" s="168" t="s">
        <v>216</v>
      </c>
      <c r="L1781" s="173"/>
      <c r="M1781" s="174" t="s">
        <v>44</v>
      </c>
      <c r="N1781" s="175" t="s">
        <v>53</v>
      </c>
      <c r="P1781" s="136">
        <f>O1781*H1781</f>
        <v>0</v>
      </c>
      <c r="Q1781" s="136">
        <v>0</v>
      </c>
      <c r="R1781" s="136">
        <f>Q1781*H1781</f>
        <v>0</v>
      </c>
      <c r="S1781" s="136">
        <v>0</v>
      </c>
      <c r="T1781" s="137">
        <f>S1781*H1781</f>
        <v>0</v>
      </c>
      <c r="AR1781" s="138" t="s">
        <v>92</v>
      </c>
      <c r="AT1781" s="138" t="s">
        <v>209</v>
      </c>
      <c r="AU1781" s="138" t="s">
        <v>92</v>
      </c>
      <c r="AY1781" s="16" t="s">
        <v>135</v>
      </c>
      <c r="BE1781" s="139">
        <f>IF(N1781="základní",J1781,0)</f>
        <v>0</v>
      </c>
      <c r="BF1781" s="139">
        <f>IF(N1781="snížená",J1781,0)</f>
        <v>0</v>
      </c>
      <c r="BG1781" s="139">
        <f>IF(N1781="zákl. přenesená",J1781,0)</f>
        <v>0</v>
      </c>
      <c r="BH1781" s="139">
        <f>IF(N1781="sníž. přenesená",J1781,0)</f>
        <v>0</v>
      </c>
      <c r="BI1781" s="139">
        <f>IF(N1781="nulová",J1781,0)</f>
        <v>0</v>
      </c>
      <c r="BJ1781" s="16" t="s">
        <v>90</v>
      </c>
      <c r="BK1781" s="139">
        <f>ROUND(I1781*H1781,2)</f>
        <v>0</v>
      </c>
      <c r="BL1781" s="16" t="s">
        <v>90</v>
      </c>
      <c r="BM1781" s="138" t="s">
        <v>1586</v>
      </c>
    </row>
    <row r="1782" spans="2:65" s="12" customFormat="1" ht="11.25">
      <c r="B1782" s="144"/>
      <c r="D1782" s="145" t="s">
        <v>146</v>
      </c>
      <c r="E1782" s="146" t="s">
        <v>44</v>
      </c>
      <c r="F1782" s="147" t="s">
        <v>147</v>
      </c>
      <c r="H1782" s="146" t="s">
        <v>44</v>
      </c>
      <c r="I1782" s="148"/>
      <c r="L1782" s="144"/>
      <c r="M1782" s="149"/>
      <c r="T1782" s="150"/>
      <c r="AT1782" s="146" t="s">
        <v>146</v>
      </c>
      <c r="AU1782" s="146" t="s">
        <v>92</v>
      </c>
      <c r="AV1782" s="12" t="s">
        <v>90</v>
      </c>
      <c r="AW1782" s="12" t="s">
        <v>42</v>
      </c>
      <c r="AX1782" s="12" t="s">
        <v>82</v>
      </c>
      <c r="AY1782" s="146" t="s">
        <v>135</v>
      </c>
    </row>
    <row r="1783" spans="2:65" s="12" customFormat="1" ht="22.5">
      <c r="B1783" s="144"/>
      <c r="D1783" s="145" t="s">
        <v>146</v>
      </c>
      <c r="E1783" s="146" t="s">
        <v>44</v>
      </c>
      <c r="F1783" s="147" t="s">
        <v>1587</v>
      </c>
      <c r="H1783" s="146" t="s">
        <v>44</v>
      </c>
      <c r="I1783" s="148"/>
      <c r="L1783" s="144"/>
      <c r="M1783" s="149"/>
      <c r="T1783" s="150"/>
      <c r="AT1783" s="146" t="s">
        <v>146</v>
      </c>
      <c r="AU1783" s="146" t="s">
        <v>92</v>
      </c>
      <c r="AV1783" s="12" t="s">
        <v>90</v>
      </c>
      <c r="AW1783" s="12" t="s">
        <v>42</v>
      </c>
      <c r="AX1783" s="12" t="s">
        <v>82</v>
      </c>
      <c r="AY1783" s="146" t="s">
        <v>135</v>
      </c>
    </row>
    <row r="1784" spans="2:65" s="13" customFormat="1" ht="11.25">
      <c r="B1784" s="151"/>
      <c r="D1784" s="145" t="s">
        <v>146</v>
      </c>
      <c r="E1784" s="152" t="s">
        <v>44</v>
      </c>
      <c r="F1784" s="153" t="s">
        <v>90</v>
      </c>
      <c r="H1784" s="154">
        <v>1</v>
      </c>
      <c r="I1784" s="155"/>
      <c r="L1784" s="151"/>
      <c r="M1784" s="156"/>
      <c r="T1784" s="157"/>
      <c r="AT1784" s="152" t="s">
        <v>146</v>
      </c>
      <c r="AU1784" s="152" t="s">
        <v>92</v>
      </c>
      <c r="AV1784" s="13" t="s">
        <v>92</v>
      </c>
      <c r="AW1784" s="13" t="s">
        <v>42</v>
      </c>
      <c r="AX1784" s="13" t="s">
        <v>90</v>
      </c>
      <c r="AY1784" s="152" t="s">
        <v>135</v>
      </c>
    </row>
    <row r="1785" spans="2:65" s="1" customFormat="1" ht="24.2" customHeight="1">
      <c r="B1785" s="32"/>
      <c r="C1785" s="166" t="s">
        <v>1588</v>
      </c>
      <c r="D1785" s="166" t="s">
        <v>209</v>
      </c>
      <c r="E1785" s="167" t="s">
        <v>1543</v>
      </c>
      <c r="F1785" s="168" t="s">
        <v>1544</v>
      </c>
      <c r="G1785" s="169" t="s">
        <v>191</v>
      </c>
      <c r="H1785" s="170">
        <v>1</v>
      </c>
      <c r="I1785" s="171"/>
      <c r="J1785" s="172">
        <f>ROUND(I1785*H1785,2)</f>
        <v>0</v>
      </c>
      <c r="K1785" s="168" t="s">
        <v>216</v>
      </c>
      <c r="L1785" s="173"/>
      <c r="M1785" s="174" t="s">
        <v>44</v>
      </c>
      <c r="N1785" s="175" t="s">
        <v>53</v>
      </c>
      <c r="P1785" s="136">
        <f>O1785*H1785</f>
        <v>0</v>
      </c>
      <c r="Q1785" s="136">
        <v>0</v>
      </c>
      <c r="R1785" s="136">
        <f>Q1785*H1785</f>
        <v>0</v>
      </c>
      <c r="S1785" s="136">
        <v>0</v>
      </c>
      <c r="T1785" s="137">
        <f>S1785*H1785</f>
        <v>0</v>
      </c>
      <c r="AR1785" s="138" t="s">
        <v>92</v>
      </c>
      <c r="AT1785" s="138" t="s">
        <v>209</v>
      </c>
      <c r="AU1785" s="138" t="s">
        <v>92</v>
      </c>
      <c r="AY1785" s="16" t="s">
        <v>135</v>
      </c>
      <c r="BE1785" s="139">
        <f>IF(N1785="základní",J1785,0)</f>
        <v>0</v>
      </c>
      <c r="BF1785" s="139">
        <f>IF(N1785="snížená",J1785,0)</f>
        <v>0</v>
      </c>
      <c r="BG1785" s="139">
        <f>IF(N1785="zákl. přenesená",J1785,0)</f>
        <v>0</v>
      </c>
      <c r="BH1785" s="139">
        <f>IF(N1785="sníž. přenesená",J1785,0)</f>
        <v>0</v>
      </c>
      <c r="BI1785" s="139">
        <f>IF(N1785="nulová",J1785,0)</f>
        <v>0</v>
      </c>
      <c r="BJ1785" s="16" t="s">
        <v>90</v>
      </c>
      <c r="BK1785" s="139">
        <f>ROUND(I1785*H1785,2)</f>
        <v>0</v>
      </c>
      <c r="BL1785" s="16" t="s">
        <v>90</v>
      </c>
      <c r="BM1785" s="138" t="s">
        <v>1589</v>
      </c>
    </row>
    <row r="1786" spans="2:65" s="12" customFormat="1" ht="11.25">
      <c r="B1786" s="144"/>
      <c r="D1786" s="145" t="s">
        <v>146</v>
      </c>
      <c r="E1786" s="146" t="s">
        <v>44</v>
      </c>
      <c r="F1786" s="147" t="s">
        <v>147</v>
      </c>
      <c r="H1786" s="146" t="s">
        <v>44</v>
      </c>
      <c r="I1786" s="148"/>
      <c r="L1786" s="144"/>
      <c r="M1786" s="149"/>
      <c r="T1786" s="150"/>
      <c r="AT1786" s="146" t="s">
        <v>146</v>
      </c>
      <c r="AU1786" s="146" t="s">
        <v>92</v>
      </c>
      <c r="AV1786" s="12" t="s">
        <v>90</v>
      </c>
      <c r="AW1786" s="12" t="s">
        <v>42</v>
      </c>
      <c r="AX1786" s="12" t="s">
        <v>82</v>
      </c>
      <c r="AY1786" s="146" t="s">
        <v>135</v>
      </c>
    </row>
    <row r="1787" spans="2:65" s="12" customFormat="1" ht="22.5">
      <c r="B1787" s="144"/>
      <c r="D1787" s="145" t="s">
        <v>146</v>
      </c>
      <c r="E1787" s="146" t="s">
        <v>44</v>
      </c>
      <c r="F1787" s="147" t="s">
        <v>1587</v>
      </c>
      <c r="H1787" s="146" t="s">
        <v>44</v>
      </c>
      <c r="I1787" s="148"/>
      <c r="L1787" s="144"/>
      <c r="M1787" s="149"/>
      <c r="T1787" s="150"/>
      <c r="AT1787" s="146" t="s">
        <v>146</v>
      </c>
      <c r="AU1787" s="146" t="s">
        <v>92</v>
      </c>
      <c r="AV1787" s="12" t="s">
        <v>90</v>
      </c>
      <c r="AW1787" s="12" t="s">
        <v>42</v>
      </c>
      <c r="AX1787" s="12" t="s">
        <v>82</v>
      </c>
      <c r="AY1787" s="146" t="s">
        <v>135</v>
      </c>
    </row>
    <row r="1788" spans="2:65" s="13" customFormat="1" ht="11.25">
      <c r="B1788" s="151"/>
      <c r="D1788" s="145" t="s">
        <v>146</v>
      </c>
      <c r="E1788" s="152" t="s">
        <v>44</v>
      </c>
      <c r="F1788" s="153" t="s">
        <v>90</v>
      </c>
      <c r="H1788" s="154">
        <v>1</v>
      </c>
      <c r="I1788" s="155"/>
      <c r="L1788" s="151"/>
      <c r="M1788" s="156"/>
      <c r="T1788" s="157"/>
      <c r="AT1788" s="152" t="s">
        <v>146</v>
      </c>
      <c r="AU1788" s="152" t="s">
        <v>92</v>
      </c>
      <c r="AV1788" s="13" t="s">
        <v>92</v>
      </c>
      <c r="AW1788" s="13" t="s">
        <v>42</v>
      </c>
      <c r="AX1788" s="13" t="s">
        <v>90</v>
      </c>
      <c r="AY1788" s="152" t="s">
        <v>135</v>
      </c>
    </row>
    <row r="1789" spans="2:65" s="1" customFormat="1" ht="24.2" customHeight="1">
      <c r="B1789" s="32"/>
      <c r="C1789" s="166" t="s">
        <v>1590</v>
      </c>
      <c r="D1789" s="166" t="s">
        <v>209</v>
      </c>
      <c r="E1789" s="167" t="s">
        <v>1547</v>
      </c>
      <c r="F1789" s="168" t="s">
        <v>1548</v>
      </c>
      <c r="G1789" s="169" t="s">
        <v>191</v>
      </c>
      <c r="H1789" s="170">
        <v>1</v>
      </c>
      <c r="I1789" s="171"/>
      <c r="J1789" s="172">
        <f>ROUND(I1789*H1789,2)</f>
        <v>0</v>
      </c>
      <c r="K1789" s="168" t="s">
        <v>216</v>
      </c>
      <c r="L1789" s="173"/>
      <c r="M1789" s="174" t="s">
        <v>44</v>
      </c>
      <c r="N1789" s="175" t="s">
        <v>53</v>
      </c>
      <c r="P1789" s="136">
        <f>O1789*H1789</f>
        <v>0</v>
      </c>
      <c r="Q1789" s="136">
        <v>0</v>
      </c>
      <c r="R1789" s="136">
        <f>Q1789*H1789</f>
        <v>0</v>
      </c>
      <c r="S1789" s="136">
        <v>0</v>
      </c>
      <c r="T1789" s="137">
        <f>S1789*H1789</f>
        <v>0</v>
      </c>
      <c r="AR1789" s="138" t="s">
        <v>92</v>
      </c>
      <c r="AT1789" s="138" t="s">
        <v>209</v>
      </c>
      <c r="AU1789" s="138" t="s">
        <v>92</v>
      </c>
      <c r="AY1789" s="16" t="s">
        <v>135</v>
      </c>
      <c r="BE1789" s="139">
        <f>IF(N1789="základní",J1789,0)</f>
        <v>0</v>
      </c>
      <c r="BF1789" s="139">
        <f>IF(N1789="snížená",J1789,0)</f>
        <v>0</v>
      </c>
      <c r="BG1789" s="139">
        <f>IF(N1789="zákl. přenesená",J1789,0)</f>
        <v>0</v>
      </c>
      <c r="BH1789" s="139">
        <f>IF(N1789="sníž. přenesená",J1789,0)</f>
        <v>0</v>
      </c>
      <c r="BI1789" s="139">
        <f>IF(N1789="nulová",J1789,0)</f>
        <v>0</v>
      </c>
      <c r="BJ1789" s="16" t="s">
        <v>90</v>
      </c>
      <c r="BK1789" s="139">
        <f>ROUND(I1789*H1789,2)</f>
        <v>0</v>
      </c>
      <c r="BL1789" s="16" t="s">
        <v>90</v>
      </c>
      <c r="BM1789" s="138" t="s">
        <v>1591</v>
      </c>
    </row>
    <row r="1790" spans="2:65" s="12" customFormat="1" ht="11.25">
      <c r="B1790" s="144"/>
      <c r="D1790" s="145" t="s">
        <v>146</v>
      </c>
      <c r="E1790" s="146" t="s">
        <v>44</v>
      </c>
      <c r="F1790" s="147" t="s">
        <v>147</v>
      </c>
      <c r="H1790" s="146" t="s">
        <v>44</v>
      </c>
      <c r="I1790" s="148"/>
      <c r="L1790" s="144"/>
      <c r="M1790" s="149"/>
      <c r="T1790" s="150"/>
      <c r="AT1790" s="146" t="s">
        <v>146</v>
      </c>
      <c r="AU1790" s="146" t="s">
        <v>92</v>
      </c>
      <c r="AV1790" s="12" t="s">
        <v>90</v>
      </c>
      <c r="AW1790" s="12" t="s">
        <v>42</v>
      </c>
      <c r="AX1790" s="12" t="s">
        <v>82</v>
      </c>
      <c r="AY1790" s="146" t="s">
        <v>135</v>
      </c>
    </row>
    <row r="1791" spans="2:65" s="12" customFormat="1" ht="22.5">
      <c r="B1791" s="144"/>
      <c r="D1791" s="145" t="s">
        <v>146</v>
      </c>
      <c r="E1791" s="146" t="s">
        <v>44</v>
      </c>
      <c r="F1791" s="147" t="s">
        <v>1582</v>
      </c>
      <c r="H1791" s="146" t="s">
        <v>44</v>
      </c>
      <c r="I1791" s="148"/>
      <c r="L1791" s="144"/>
      <c r="M1791" s="149"/>
      <c r="T1791" s="150"/>
      <c r="AT1791" s="146" t="s">
        <v>146</v>
      </c>
      <c r="AU1791" s="146" t="s">
        <v>92</v>
      </c>
      <c r="AV1791" s="12" t="s">
        <v>90</v>
      </c>
      <c r="AW1791" s="12" t="s">
        <v>42</v>
      </c>
      <c r="AX1791" s="12" t="s">
        <v>82</v>
      </c>
      <c r="AY1791" s="146" t="s">
        <v>135</v>
      </c>
    </row>
    <row r="1792" spans="2:65" s="13" customFormat="1" ht="11.25">
      <c r="B1792" s="151"/>
      <c r="D1792" s="145" t="s">
        <v>146</v>
      </c>
      <c r="E1792" s="152" t="s">
        <v>44</v>
      </c>
      <c r="F1792" s="153" t="s">
        <v>90</v>
      </c>
      <c r="H1792" s="154">
        <v>1</v>
      </c>
      <c r="I1792" s="155"/>
      <c r="L1792" s="151"/>
      <c r="M1792" s="156"/>
      <c r="T1792" s="157"/>
      <c r="AT1792" s="152" t="s">
        <v>146</v>
      </c>
      <c r="AU1792" s="152" t="s">
        <v>92</v>
      </c>
      <c r="AV1792" s="13" t="s">
        <v>92</v>
      </c>
      <c r="AW1792" s="13" t="s">
        <v>42</v>
      </c>
      <c r="AX1792" s="13" t="s">
        <v>90</v>
      </c>
      <c r="AY1792" s="152" t="s">
        <v>135</v>
      </c>
    </row>
    <row r="1793" spans="2:65" s="1" customFormat="1" ht="16.5" customHeight="1">
      <c r="B1793" s="32"/>
      <c r="C1793" s="166" t="s">
        <v>1592</v>
      </c>
      <c r="D1793" s="166" t="s">
        <v>209</v>
      </c>
      <c r="E1793" s="167" t="s">
        <v>1551</v>
      </c>
      <c r="F1793" s="168" t="s">
        <v>1552</v>
      </c>
      <c r="G1793" s="169" t="s">
        <v>191</v>
      </c>
      <c r="H1793" s="170">
        <v>1</v>
      </c>
      <c r="I1793" s="171"/>
      <c r="J1793" s="172">
        <f>ROUND(I1793*H1793,2)</f>
        <v>0</v>
      </c>
      <c r="K1793" s="168" t="s">
        <v>216</v>
      </c>
      <c r="L1793" s="173"/>
      <c r="M1793" s="174" t="s">
        <v>44</v>
      </c>
      <c r="N1793" s="175" t="s">
        <v>53</v>
      </c>
      <c r="P1793" s="136">
        <f>O1793*H1793</f>
        <v>0</v>
      </c>
      <c r="Q1793" s="136">
        <v>0</v>
      </c>
      <c r="R1793" s="136">
        <f>Q1793*H1793</f>
        <v>0</v>
      </c>
      <c r="S1793" s="136">
        <v>0</v>
      </c>
      <c r="T1793" s="137">
        <f>S1793*H1793</f>
        <v>0</v>
      </c>
      <c r="AR1793" s="138" t="s">
        <v>92</v>
      </c>
      <c r="AT1793" s="138" t="s">
        <v>209</v>
      </c>
      <c r="AU1793" s="138" t="s">
        <v>92</v>
      </c>
      <c r="AY1793" s="16" t="s">
        <v>135</v>
      </c>
      <c r="BE1793" s="139">
        <f>IF(N1793="základní",J1793,0)</f>
        <v>0</v>
      </c>
      <c r="BF1793" s="139">
        <f>IF(N1793="snížená",J1793,0)</f>
        <v>0</v>
      </c>
      <c r="BG1793" s="139">
        <f>IF(N1793="zákl. přenesená",J1793,0)</f>
        <v>0</v>
      </c>
      <c r="BH1793" s="139">
        <f>IF(N1793="sníž. přenesená",J1793,0)</f>
        <v>0</v>
      </c>
      <c r="BI1793" s="139">
        <f>IF(N1793="nulová",J1793,0)</f>
        <v>0</v>
      </c>
      <c r="BJ1793" s="16" t="s">
        <v>90</v>
      </c>
      <c r="BK1793" s="139">
        <f>ROUND(I1793*H1793,2)</f>
        <v>0</v>
      </c>
      <c r="BL1793" s="16" t="s">
        <v>90</v>
      </c>
      <c r="BM1793" s="138" t="s">
        <v>1593</v>
      </c>
    </row>
    <row r="1794" spans="2:65" s="12" customFormat="1" ht="11.25">
      <c r="B1794" s="144"/>
      <c r="D1794" s="145" t="s">
        <v>146</v>
      </c>
      <c r="E1794" s="146" t="s">
        <v>44</v>
      </c>
      <c r="F1794" s="147" t="s">
        <v>147</v>
      </c>
      <c r="H1794" s="146" t="s">
        <v>44</v>
      </c>
      <c r="I1794" s="148"/>
      <c r="L1794" s="144"/>
      <c r="M1794" s="149"/>
      <c r="T1794" s="150"/>
      <c r="AT1794" s="146" t="s">
        <v>146</v>
      </c>
      <c r="AU1794" s="146" t="s">
        <v>92</v>
      </c>
      <c r="AV1794" s="12" t="s">
        <v>90</v>
      </c>
      <c r="AW1794" s="12" t="s">
        <v>42</v>
      </c>
      <c r="AX1794" s="12" t="s">
        <v>82</v>
      </c>
      <c r="AY1794" s="146" t="s">
        <v>135</v>
      </c>
    </row>
    <row r="1795" spans="2:65" s="12" customFormat="1" ht="22.5">
      <c r="B1795" s="144"/>
      <c r="D1795" s="145" t="s">
        <v>146</v>
      </c>
      <c r="E1795" s="146" t="s">
        <v>44</v>
      </c>
      <c r="F1795" s="147" t="s">
        <v>1582</v>
      </c>
      <c r="H1795" s="146" t="s">
        <v>44</v>
      </c>
      <c r="I1795" s="148"/>
      <c r="L1795" s="144"/>
      <c r="M1795" s="149"/>
      <c r="T1795" s="150"/>
      <c r="AT1795" s="146" t="s">
        <v>146</v>
      </c>
      <c r="AU1795" s="146" t="s">
        <v>92</v>
      </c>
      <c r="AV1795" s="12" t="s">
        <v>90</v>
      </c>
      <c r="AW1795" s="12" t="s">
        <v>42</v>
      </c>
      <c r="AX1795" s="12" t="s">
        <v>82</v>
      </c>
      <c r="AY1795" s="146" t="s">
        <v>135</v>
      </c>
    </row>
    <row r="1796" spans="2:65" s="13" customFormat="1" ht="11.25">
      <c r="B1796" s="151"/>
      <c r="D1796" s="145" t="s">
        <v>146</v>
      </c>
      <c r="E1796" s="152" t="s">
        <v>44</v>
      </c>
      <c r="F1796" s="153" t="s">
        <v>90</v>
      </c>
      <c r="H1796" s="154">
        <v>1</v>
      </c>
      <c r="I1796" s="155"/>
      <c r="L1796" s="151"/>
      <c r="M1796" s="156"/>
      <c r="T1796" s="157"/>
      <c r="AT1796" s="152" t="s">
        <v>146</v>
      </c>
      <c r="AU1796" s="152" t="s">
        <v>92</v>
      </c>
      <c r="AV1796" s="13" t="s">
        <v>92</v>
      </c>
      <c r="AW1796" s="13" t="s">
        <v>42</v>
      </c>
      <c r="AX1796" s="13" t="s">
        <v>90</v>
      </c>
      <c r="AY1796" s="152" t="s">
        <v>135</v>
      </c>
    </row>
    <row r="1797" spans="2:65" s="1" customFormat="1" ht="16.5" customHeight="1">
      <c r="B1797" s="32"/>
      <c r="C1797" s="166" t="s">
        <v>1594</v>
      </c>
      <c r="D1797" s="166" t="s">
        <v>209</v>
      </c>
      <c r="E1797" s="167" t="s">
        <v>1555</v>
      </c>
      <c r="F1797" s="168" t="s">
        <v>1408</v>
      </c>
      <c r="G1797" s="169" t="s">
        <v>191</v>
      </c>
      <c r="H1797" s="170">
        <v>1</v>
      </c>
      <c r="I1797" s="171"/>
      <c r="J1797" s="172">
        <f>ROUND(I1797*H1797,2)</f>
        <v>0</v>
      </c>
      <c r="K1797" s="168" t="s">
        <v>216</v>
      </c>
      <c r="L1797" s="173"/>
      <c r="M1797" s="174" t="s">
        <v>44</v>
      </c>
      <c r="N1797" s="175" t="s">
        <v>53</v>
      </c>
      <c r="P1797" s="136">
        <f>O1797*H1797</f>
        <v>0</v>
      </c>
      <c r="Q1797" s="136">
        <v>0</v>
      </c>
      <c r="R1797" s="136">
        <f>Q1797*H1797</f>
        <v>0</v>
      </c>
      <c r="S1797" s="136">
        <v>0</v>
      </c>
      <c r="T1797" s="137">
        <f>S1797*H1797</f>
        <v>0</v>
      </c>
      <c r="AR1797" s="138" t="s">
        <v>92</v>
      </c>
      <c r="AT1797" s="138" t="s">
        <v>209</v>
      </c>
      <c r="AU1797" s="138" t="s">
        <v>92</v>
      </c>
      <c r="AY1797" s="16" t="s">
        <v>135</v>
      </c>
      <c r="BE1797" s="139">
        <f>IF(N1797="základní",J1797,0)</f>
        <v>0</v>
      </c>
      <c r="BF1797" s="139">
        <f>IF(N1797="snížená",J1797,0)</f>
        <v>0</v>
      </c>
      <c r="BG1797" s="139">
        <f>IF(N1797="zákl. přenesená",J1797,0)</f>
        <v>0</v>
      </c>
      <c r="BH1797" s="139">
        <f>IF(N1797="sníž. přenesená",J1797,0)</f>
        <v>0</v>
      </c>
      <c r="BI1797" s="139">
        <f>IF(N1797="nulová",J1797,0)</f>
        <v>0</v>
      </c>
      <c r="BJ1797" s="16" t="s">
        <v>90</v>
      </c>
      <c r="BK1797" s="139">
        <f>ROUND(I1797*H1797,2)</f>
        <v>0</v>
      </c>
      <c r="BL1797" s="16" t="s">
        <v>90</v>
      </c>
      <c r="BM1797" s="138" t="s">
        <v>1595</v>
      </c>
    </row>
    <row r="1798" spans="2:65" s="12" customFormat="1" ht="11.25">
      <c r="B1798" s="144"/>
      <c r="D1798" s="145" t="s">
        <v>146</v>
      </c>
      <c r="E1798" s="146" t="s">
        <v>44</v>
      </c>
      <c r="F1798" s="147" t="s">
        <v>147</v>
      </c>
      <c r="H1798" s="146" t="s">
        <v>44</v>
      </c>
      <c r="I1798" s="148"/>
      <c r="L1798" s="144"/>
      <c r="M1798" s="149"/>
      <c r="T1798" s="150"/>
      <c r="AT1798" s="146" t="s">
        <v>146</v>
      </c>
      <c r="AU1798" s="146" t="s">
        <v>92</v>
      </c>
      <c r="AV1798" s="12" t="s">
        <v>90</v>
      </c>
      <c r="AW1798" s="12" t="s">
        <v>42</v>
      </c>
      <c r="AX1798" s="12" t="s">
        <v>82</v>
      </c>
      <c r="AY1798" s="146" t="s">
        <v>135</v>
      </c>
    </row>
    <row r="1799" spans="2:65" s="12" customFormat="1" ht="22.5">
      <c r="B1799" s="144"/>
      <c r="D1799" s="145" t="s">
        <v>146</v>
      </c>
      <c r="E1799" s="146" t="s">
        <v>44</v>
      </c>
      <c r="F1799" s="147" t="s">
        <v>1582</v>
      </c>
      <c r="H1799" s="146" t="s">
        <v>44</v>
      </c>
      <c r="I1799" s="148"/>
      <c r="L1799" s="144"/>
      <c r="M1799" s="149"/>
      <c r="T1799" s="150"/>
      <c r="AT1799" s="146" t="s">
        <v>146</v>
      </c>
      <c r="AU1799" s="146" t="s">
        <v>92</v>
      </c>
      <c r="AV1799" s="12" t="s">
        <v>90</v>
      </c>
      <c r="AW1799" s="12" t="s">
        <v>42</v>
      </c>
      <c r="AX1799" s="12" t="s">
        <v>82</v>
      </c>
      <c r="AY1799" s="146" t="s">
        <v>135</v>
      </c>
    </row>
    <row r="1800" spans="2:65" s="13" customFormat="1" ht="11.25">
      <c r="B1800" s="151"/>
      <c r="D1800" s="145" t="s">
        <v>146</v>
      </c>
      <c r="E1800" s="152" t="s">
        <v>44</v>
      </c>
      <c r="F1800" s="153" t="s">
        <v>90</v>
      </c>
      <c r="H1800" s="154">
        <v>1</v>
      </c>
      <c r="I1800" s="155"/>
      <c r="L1800" s="151"/>
      <c r="M1800" s="156"/>
      <c r="T1800" s="157"/>
      <c r="AT1800" s="152" t="s">
        <v>146</v>
      </c>
      <c r="AU1800" s="152" t="s">
        <v>92</v>
      </c>
      <c r="AV1800" s="13" t="s">
        <v>92</v>
      </c>
      <c r="AW1800" s="13" t="s">
        <v>42</v>
      </c>
      <c r="AX1800" s="13" t="s">
        <v>90</v>
      </c>
      <c r="AY1800" s="152" t="s">
        <v>135</v>
      </c>
    </row>
    <row r="1801" spans="2:65" s="1" customFormat="1" ht="16.5" customHeight="1">
      <c r="B1801" s="32"/>
      <c r="C1801" s="166" t="s">
        <v>1596</v>
      </c>
      <c r="D1801" s="166" t="s">
        <v>209</v>
      </c>
      <c r="E1801" s="167" t="s">
        <v>1558</v>
      </c>
      <c r="F1801" s="168" t="s">
        <v>1559</v>
      </c>
      <c r="G1801" s="169" t="s">
        <v>191</v>
      </c>
      <c r="H1801" s="170">
        <v>1</v>
      </c>
      <c r="I1801" s="171"/>
      <c r="J1801" s="172">
        <f>ROUND(I1801*H1801,2)</f>
        <v>0</v>
      </c>
      <c r="K1801" s="168" t="s">
        <v>216</v>
      </c>
      <c r="L1801" s="173"/>
      <c r="M1801" s="174" t="s">
        <v>44</v>
      </c>
      <c r="N1801" s="175" t="s">
        <v>53</v>
      </c>
      <c r="P1801" s="136">
        <f>O1801*H1801</f>
        <v>0</v>
      </c>
      <c r="Q1801" s="136">
        <v>0</v>
      </c>
      <c r="R1801" s="136">
        <f>Q1801*H1801</f>
        <v>0</v>
      </c>
      <c r="S1801" s="136">
        <v>0</v>
      </c>
      <c r="T1801" s="137">
        <f>S1801*H1801</f>
        <v>0</v>
      </c>
      <c r="AR1801" s="138" t="s">
        <v>92</v>
      </c>
      <c r="AT1801" s="138" t="s">
        <v>209</v>
      </c>
      <c r="AU1801" s="138" t="s">
        <v>92</v>
      </c>
      <c r="AY1801" s="16" t="s">
        <v>135</v>
      </c>
      <c r="BE1801" s="139">
        <f>IF(N1801="základní",J1801,0)</f>
        <v>0</v>
      </c>
      <c r="BF1801" s="139">
        <f>IF(N1801="snížená",J1801,0)</f>
        <v>0</v>
      </c>
      <c r="BG1801" s="139">
        <f>IF(N1801="zákl. přenesená",J1801,0)</f>
        <v>0</v>
      </c>
      <c r="BH1801" s="139">
        <f>IF(N1801="sníž. přenesená",J1801,0)</f>
        <v>0</v>
      </c>
      <c r="BI1801" s="139">
        <f>IF(N1801="nulová",J1801,0)</f>
        <v>0</v>
      </c>
      <c r="BJ1801" s="16" t="s">
        <v>90</v>
      </c>
      <c r="BK1801" s="139">
        <f>ROUND(I1801*H1801,2)</f>
        <v>0</v>
      </c>
      <c r="BL1801" s="16" t="s">
        <v>90</v>
      </c>
      <c r="BM1801" s="138" t="s">
        <v>1597</v>
      </c>
    </row>
    <row r="1802" spans="2:65" s="12" customFormat="1" ht="11.25">
      <c r="B1802" s="144"/>
      <c r="D1802" s="145" t="s">
        <v>146</v>
      </c>
      <c r="E1802" s="146" t="s">
        <v>44</v>
      </c>
      <c r="F1802" s="147" t="s">
        <v>147</v>
      </c>
      <c r="H1802" s="146" t="s">
        <v>44</v>
      </c>
      <c r="I1802" s="148"/>
      <c r="L1802" s="144"/>
      <c r="M1802" s="149"/>
      <c r="T1802" s="150"/>
      <c r="AT1802" s="146" t="s">
        <v>146</v>
      </c>
      <c r="AU1802" s="146" t="s">
        <v>92</v>
      </c>
      <c r="AV1802" s="12" t="s">
        <v>90</v>
      </c>
      <c r="AW1802" s="12" t="s">
        <v>42</v>
      </c>
      <c r="AX1802" s="12" t="s">
        <v>82</v>
      </c>
      <c r="AY1802" s="146" t="s">
        <v>135</v>
      </c>
    </row>
    <row r="1803" spans="2:65" s="12" customFormat="1" ht="22.5">
      <c r="B1803" s="144"/>
      <c r="D1803" s="145" t="s">
        <v>146</v>
      </c>
      <c r="E1803" s="146" t="s">
        <v>44</v>
      </c>
      <c r="F1803" s="147" t="s">
        <v>1582</v>
      </c>
      <c r="H1803" s="146" t="s">
        <v>44</v>
      </c>
      <c r="I1803" s="148"/>
      <c r="L1803" s="144"/>
      <c r="M1803" s="149"/>
      <c r="T1803" s="150"/>
      <c r="AT1803" s="146" t="s">
        <v>146</v>
      </c>
      <c r="AU1803" s="146" t="s">
        <v>92</v>
      </c>
      <c r="AV1803" s="12" t="s">
        <v>90</v>
      </c>
      <c r="AW1803" s="12" t="s">
        <v>42</v>
      </c>
      <c r="AX1803" s="12" t="s">
        <v>82</v>
      </c>
      <c r="AY1803" s="146" t="s">
        <v>135</v>
      </c>
    </row>
    <row r="1804" spans="2:65" s="13" customFormat="1" ht="11.25">
      <c r="B1804" s="151"/>
      <c r="D1804" s="145" t="s">
        <v>146</v>
      </c>
      <c r="E1804" s="152" t="s">
        <v>44</v>
      </c>
      <c r="F1804" s="153" t="s">
        <v>90</v>
      </c>
      <c r="H1804" s="154">
        <v>1</v>
      </c>
      <c r="I1804" s="155"/>
      <c r="L1804" s="151"/>
      <c r="M1804" s="156"/>
      <c r="T1804" s="157"/>
      <c r="AT1804" s="152" t="s">
        <v>146</v>
      </c>
      <c r="AU1804" s="152" t="s">
        <v>92</v>
      </c>
      <c r="AV1804" s="13" t="s">
        <v>92</v>
      </c>
      <c r="AW1804" s="13" t="s">
        <v>42</v>
      </c>
      <c r="AX1804" s="13" t="s">
        <v>90</v>
      </c>
      <c r="AY1804" s="152" t="s">
        <v>135</v>
      </c>
    </row>
    <row r="1805" spans="2:65" s="1" customFormat="1" ht="16.5" customHeight="1">
      <c r="B1805" s="32"/>
      <c r="C1805" s="166" t="s">
        <v>1598</v>
      </c>
      <c r="D1805" s="166" t="s">
        <v>209</v>
      </c>
      <c r="E1805" s="167" t="s">
        <v>1411</v>
      </c>
      <c r="F1805" s="168" t="s">
        <v>1412</v>
      </c>
      <c r="G1805" s="169" t="s">
        <v>191</v>
      </c>
      <c r="H1805" s="170">
        <v>1</v>
      </c>
      <c r="I1805" s="171"/>
      <c r="J1805" s="172">
        <f>ROUND(I1805*H1805,2)</f>
        <v>0</v>
      </c>
      <c r="K1805" s="168" t="s">
        <v>216</v>
      </c>
      <c r="L1805" s="173"/>
      <c r="M1805" s="174" t="s">
        <v>44</v>
      </c>
      <c r="N1805" s="175" t="s">
        <v>53</v>
      </c>
      <c r="P1805" s="136">
        <f>O1805*H1805</f>
        <v>0</v>
      </c>
      <c r="Q1805" s="136">
        <v>0</v>
      </c>
      <c r="R1805" s="136">
        <f>Q1805*H1805</f>
        <v>0</v>
      </c>
      <c r="S1805" s="136">
        <v>0</v>
      </c>
      <c r="T1805" s="137">
        <f>S1805*H1805</f>
        <v>0</v>
      </c>
      <c r="AR1805" s="138" t="s">
        <v>92</v>
      </c>
      <c r="AT1805" s="138" t="s">
        <v>209</v>
      </c>
      <c r="AU1805" s="138" t="s">
        <v>92</v>
      </c>
      <c r="AY1805" s="16" t="s">
        <v>135</v>
      </c>
      <c r="BE1805" s="139">
        <f>IF(N1805="základní",J1805,0)</f>
        <v>0</v>
      </c>
      <c r="BF1805" s="139">
        <f>IF(N1805="snížená",J1805,0)</f>
        <v>0</v>
      </c>
      <c r="BG1805" s="139">
        <f>IF(N1805="zákl. přenesená",J1805,0)</f>
        <v>0</v>
      </c>
      <c r="BH1805" s="139">
        <f>IF(N1805="sníž. přenesená",J1805,0)</f>
        <v>0</v>
      </c>
      <c r="BI1805" s="139">
        <f>IF(N1805="nulová",J1805,0)</f>
        <v>0</v>
      </c>
      <c r="BJ1805" s="16" t="s">
        <v>90</v>
      </c>
      <c r="BK1805" s="139">
        <f>ROUND(I1805*H1805,2)</f>
        <v>0</v>
      </c>
      <c r="BL1805" s="16" t="s">
        <v>90</v>
      </c>
      <c r="BM1805" s="138" t="s">
        <v>1599</v>
      </c>
    </row>
    <row r="1806" spans="2:65" s="12" customFormat="1" ht="11.25">
      <c r="B1806" s="144"/>
      <c r="D1806" s="145" t="s">
        <v>146</v>
      </c>
      <c r="E1806" s="146" t="s">
        <v>44</v>
      </c>
      <c r="F1806" s="147" t="s">
        <v>147</v>
      </c>
      <c r="H1806" s="146" t="s">
        <v>44</v>
      </c>
      <c r="I1806" s="148"/>
      <c r="L1806" s="144"/>
      <c r="M1806" s="149"/>
      <c r="T1806" s="150"/>
      <c r="AT1806" s="146" t="s">
        <v>146</v>
      </c>
      <c r="AU1806" s="146" t="s">
        <v>92</v>
      </c>
      <c r="AV1806" s="12" t="s">
        <v>90</v>
      </c>
      <c r="AW1806" s="12" t="s">
        <v>42</v>
      </c>
      <c r="AX1806" s="12" t="s">
        <v>82</v>
      </c>
      <c r="AY1806" s="146" t="s">
        <v>135</v>
      </c>
    </row>
    <row r="1807" spans="2:65" s="12" customFormat="1" ht="22.5">
      <c r="B1807" s="144"/>
      <c r="D1807" s="145" t="s">
        <v>146</v>
      </c>
      <c r="E1807" s="146" t="s">
        <v>44</v>
      </c>
      <c r="F1807" s="147" t="s">
        <v>1582</v>
      </c>
      <c r="H1807" s="146" t="s">
        <v>44</v>
      </c>
      <c r="I1807" s="148"/>
      <c r="L1807" s="144"/>
      <c r="M1807" s="149"/>
      <c r="T1807" s="150"/>
      <c r="AT1807" s="146" t="s">
        <v>146</v>
      </c>
      <c r="AU1807" s="146" t="s">
        <v>92</v>
      </c>
      <c r="AV1807" s="12" t="s">
        <v>90</v>
      </c>
      <c r="AW1807" s="12" t="s">
        <v>42</v>
      </c>
      <c r="AX1807" s="12" t="s">
        <v>82</v>
      </c>
      <c r="AY1807" s="146" t="s">
        <v>135</v>
      </c>
    </row>
    <row r="1808" spans="2:65" s="13" customFormat="1" ht="11.25">
      <c r="B1808" s="151"/>
      <c r="D1808" s="145" t="s">
        <v>146</v>
      </c>
      <c r="E1808" s="152" t="s">
        <v>44</v>
      </c>
      <c r="F1808" s="153" t="s">
        <v>90</v>
      </c>
      <c r="H1808" s="154">
        <v>1</v>
      </c>
      <c r="I1808" s="155"/>
      <c r="L1808" s="151"/>
      <c r="M1808" s="156"/>
      <c r="T1808" s="157"/>
      <c r="AT1808" s="152" t="s">
        <v>146</v>
      </c>
      <c r="AU1808" s="152" t="s">
        <v>92</v>
      </c>
      <c r="AV1808" s="13" t="s">
        <v>92</v>
      </c>
      <c r="AW1808" s="13" t="s">
        <v>42</v>
      </c>
      <c r="AX1808" s="13" t="s">
        <v>90</v>
      </c>
      <c r="AY1808" s="152" t="s">
        <v>135</v>
      </c>
    </row>
    <row r="1809" spans="2:65" s="1" customFormat="1" ht="16.5" customHeight="1">
      <c r="B1809" s="32"/>
      <c r="C1809" s="166" t="s">
        <v>1600</v>
      </c>
      <c r="D1809" s="166" t="s">
        <v>209</v>
      </c>
      <c r="E1809" s="167" t="s">
        <v>1357</v>
      </c>
      <c r="F1809" s="168" t="s">
        <v>1358</v>
      </c>
      <c r="G1809" s="169" t="s">
        <v>191</v>
      </c>
      <c r="H1809" s="170">
        <v>1</v>
      </c>
      <c r="I1809" s="171"/>
      <c r="J1809" s="172">
        <f>ROUND(I1809*H1809,2)</f>
        <v>0</v>
      </c>
      <c r="K1809" s="168" t="s">
        <v>216</v>
      </c>
      <c r="L1809" s="173"/>
      <c r="M1809" s="174" t="s">
        <v>44</v>
      </c>
      <c r="N1809" s="175" t="s">
        <v>53</v>
      </c>
      <c r="P1809" s="136">
        <f>O1809*H1809</f>
        <v>0</v>
      </c>
      <c r="Q1809" s="136">
        <v>0</v>
      </c>
      <c r="R1809" s="136">
        <f>Q1809*H1809</f>
        <v>0</v>
      </c>
      <c r="S1809" s="136">
        <v>0</v>
      </c>
      <c r="T1809" s="137">
        <f>S1809*H1809</f>
        <v>0</v>
      </c>
      <c r="AR1809" s="138" t="s">
        <v>92</v>
      </c>
      <c r="AT1809" s="138" t="s">
        <v>209</v>
      </c>
      <c r="AU1809" s="138" t="s">
        <v>92</v>
      </c>
      <c r="AY1809" s="16" t="s">
        <v>135</v>
      </c>
      <c r="BE1809" s="139">
        <f>IF(N1809="základní",J1809,0)</f>
        <v>0</v>
      </c>
      <c r="BF1809" s="139">
        <f>IF(N1809="snížená",J1809,0)</f>
        <v>0</v>
      </c>
      <c r="BG1809" s="139">
        <f>IF(N1809="zákl. přenesená",J1809,0)</f>
        <v>0</v>
      </c>
      <c r="BH1809" s="139">
        <f>IF(N1809="sníž. přenesená",J1809,0)</f>
        <v>0</v>
      </c>
      <c r="BI1809" s="139">
        <f>IF(N1809="nulová",J1809,0)</f>
        <v>0</v>
      </c>
      <c r="BJ1809" s="16" t="s">
        <v>90</v>
      </c>
      <c r="BK1809" s="139">
        <f>ROUND(I1809*H1809,2)</f>
        <v>0</v>
      </c>
      <c r="BL1809" s="16" t="s">
        <v>90</v>
      </c>
      <c r="BM1809" s="138" t="s">
        <v>1601</v>
      </c>
    </row>
    <row r="1810" spans="2:65" s="12" customFormat="1" ht="11.25">
      <c r="B1810" s="144"/>
      <c r="D1810" s="145" t="s">
        <v>146</v>
      </c>
      <c r="E1810" s="146" t="s">
        <v>44</v>
      </c>
      <c r="F1810" s="147" t="s">
        <v>147</v>
      </c>
      <c r="H1810" s="146" t="s">
        <v>44</v>
      </c>
      <c r="I1810" s="148"/>
      <c r="L1810" s="144"/>
      <c r="M1810" s="149"/>
      <c r="T1810" s="150"/>
      <c r="AT1810" s="146" t="s">
        <v>146</v>
      </c>
      <c r="AU1810" s="146" t="s">
        <v>92</v>
      </c>
      <c r="AV1810" s="12" t="s">
        <v>90</v>
      </c>
      <c r="AW1810" s="12" t="s">
        <v>42</v>
      </c>
      <c r="AX1810" s="12" t="s">
        <v>82</v>
      </c>
      <c r="AY1810" s="146" t="s">
        <v>135</v>
      </c>
    </row>
    <row r="1811" spans="2:65" s="12" customFormat="1" ht="22.5">
      <c r="B1811" s="144"/>
      <c r="D1811" s="145" t="s">
        <v>146</v>
      </c>
      <c r="E1811" s="146" t="s">
        <v>44</v>
      </c>
      <c r="F1811" s="147" t="s">
        <v>1582</v>
      </c>
      <c r="H1811" s="146" t="s">
        <v>44</v>
      </c>
      <c r="I1811" s="148"/>
      <c r="L1811" s="144"/>
      <c r="M1811" s="149"/>
      <c r="T1811" s="150"/>
      <c r="AT1811" s="146" t="s">
        <v>146</v>
      </c>
      <c r="AU1811" s="146" t="s">
        <v>92</v>
      </c>
      <c r="AV1811" s="12" t="s">
        <v>90</v>
      </c>
      <c r="AW1811" s="12" t="s">
        <v>42</v>
      </c>
      <c r="AX1811" s="12" t="s">
        <v>82</v>
      </c>
      <c r="AY1811" s="146" t="s">
        <v>135</v>
      </c>
    </row>
    <row r="1812" spans="2:65" s="13" customFormat="1" ht="11.25">
      <c r="B1812" s="151"/>
      <c r="D1812" s="145" t="s">
        <v>146</v>
      </c>
      <c r="E1812" s="152" t="s">
        <v>44</v>
      </c>
      <c r="F1812" s="153" t="s">
        <v>90</v>
      </c>
      <c r="H1812" s="154">
        <v>1</v>
      </c>
      <c r="I1812" s="155"/>
      <c r="L1812" s="151"/>
      <c r="M1812" s="156"/>
      <c r="T1812" s="157"/>
      <c r="AT1812" s="152" t="s">
        <v>146</v>
      </c>
      <c r="AU1812" s="152" t="s">
        <v>92</v>
      </c>
      <c r="AV1812" s="13" t="s">
        <v>92</v>
      </c>
      <c r="AW1812" s="13" t="s">
        <v>42</v>
      </c>
      <c r="AX1812" s="13" t="s">
        <v>90</v>
      </c>
      <c r="AY1812" s="152" t="s">
        <v>135</v>
      </c>
    </row>
    <row r="1813" spans="2:65" s="1" customFormat="1" ht="16.5" customHeight="1">
      <c r="B1813" s="32"/>
      <c r="C1813" s="166" t="s">
        <v>1602</v>
      </c>
      <c r="D1813" s="166" t="s">
        <v>209</v>
      </c>
      <c r="E1813" s="167" t="s">
        <v>1361</v>
      </c>
      <c r="F1813" s="168" t="s">
        <v>1362</v>
      </c>
      <c r="G1813" s="169" t="s">
        <v>191</v>
      </c>
      <c r="H1813" s="170">
        <v>1</v>
      </c>
      <c r="I1813" s="171"/>
      <c r="J1813" s="172">
        <f>ROUND(I1813*H1813,2)</f>
        <v>0</v>
      </c>
      <c r="K1813" s="168" t="s">
        <v>216</v>
      </c>
      <c r="L1813" s="173"/>
      <c r="M1813" s="174" t="s">
        <v>44</v>
      </c>
      <c r="N1813" s="175" t="s">
        <v>53</v>
      </c>
      <c r="P1813" s="136">
        <f>O1813*H1813</f>
        <v>0</v>
      </c>
      <c r="Q1813" s="136">
        <v>0</v>
      </c>
      <c r="R1813" s="136">
        <f>Q1813*H1813</f>
        <v>0</v>
      </c>
      <c r="S1813" s="136">
        <v>0</v>
      </c>
      <c r="T1813" s="137">
        <f>S1813*H1813</f>
        <v>0</v>
      </c>
      <c r="AR1813" s="138" t="s">
        <v>92</v>
      </c>
      <c r="AT1813" s="138" t="s">
        <v>209</v>
      </c>
      <c r="AU1813" s="138" t="s">
        <v>92</v>
      </c>
      <c r="AY1813" s="16" t="s">
        <v>135</v>
      </c>
      <c r="BE1813" s="139">
        <f>IF(N1813="základní",J1813,0)</f>
        <v>0</v>
      </c>
      <c r="BF1813" s="139">
        <f>IF(N1813="snížená",J1813,0)</f>
        <v>0</v>
      </c>
      <c r="BG1813" s="139">
        <f>IF(N1813="zákl. přenesená",J1813,0)</f>
        <v>0</v>
      </c>
      <c r="BH1813" s="139">
        <f>IF(N1813="sníž. přenesená",J1813,0)</f>
        <v>0</v>
      </c>
      <c r="BI1813" s="139">
        <f>IF(N1813="nulová",J1813,0)</f>
        <v>0</v>
      </c>
      <c r="BJ1813" s="16" t="s">
        <v>90</v>
      </c>
      <c r="BK1813" s="139">
        <f>ROUND(I1813*H1813,2)</f>
        <v>0</v>
      </c>
      <c r="BL1813" s="16" t="s">
        <v>90</v>
      </c>
      <c r="BM1813" s="138" t="s">
        <v>1603</v>
      </c>
    </row>
    <row r="1814" spans="2:65" s="12" customFormat="1" ht="11.25">
      <c r="B1814" s="144"/>
      <c r="D1814" s="145" t="s">
        <v>146</v>
      </c>
      <c r="E1814" s="146" t="s">
        <v>44</v>
      </c>
      <c r="F1814" s="147" t="s">
        <v>147</v>
      </c>
      <c r="H1814" s="146" t="s">
        <v>44</v>
      </c>
      <c r="I1814" s="148"/>
      <c r="L1814" s="144"/>
      <c r="M1814" s="149"/>
      <c r="T1814" s="150"/>
      <c r="AT1814" s="146" t="s">
        <v>146</v>
      </c>
      <c r="AU1814" s="146" t="s">
        <v>92</v>
      </c>
      <c r="AV1814" s="12" t="s">
        <v>90</v>
      </c>
      <c r="AW1814" s="12" t="s">
        <v>42</v>
      </c>
      <c r="AX1814" s="12" t="s">
        <v>82</v>
      </c>
      <c r="AY1814" s="146" t="s">
        <v>135</v>
      </c>
    </row>
    <row r="1815" spans="2:65" s="12" customFormat="1" ht="22.5">
      <c r="B1815" s="144"/>
      <c r="D1815" s="145" t="s">
        <v>146</v>
      </c>
      <c r="E1815" s="146" t="s">
        <v>44</v>
      </c>
      <c r="F1815" s="147" t="s">
        <v>1582</v>
      </c>
      <c r="H1815" s="146" t="s">
        <v>44</v>
      </c>
      <c r="I1815" s="148"/>
      <c r="L1815" s="144"/>
      <c r="M1815" s="149"/>
      <c r="T1815" s="150"/>
      <c r="AT1815" s="146" t="s">
        <v>146</v>
      </c>
      <c r="AU1815" s="146" t="s">
        <v>92</v>
      </c>
      <c r="AV1815" s="12" t="s">
        <v>90</v>
      </c>
      <c r="AW1815" s="12" t="s">
        <v>42</v>
      </c>
      <c r="AX1815" s="12" t="s">
        <v>82</v>
      </c>
      <c r="AY1815" s="146" t="s">
        <v>135</v>
      </c>
    </row>
    <row r="1816" spans="2:65" s="13" customFormat="1" ht="11.25">
      <c r="B1816" s="151"/>
      <c r="D1816" s="145" t="s">
        <v>146</v>
      </c>
      <c r="E1816" s="152" t="s">
        <v>44</v>
      </c>
      <c r="F1816" s="153" t="s">
        <v>90</v>
      </c>
      <c r="H1816" s="154">
        <v>1</v>
      </c>
      <c r="I1816" s="155"/>
      <c r="L1816" s="151"/>
      <c r="M1816" s="156"/>
      <c r="T1816" s="157"/>
      <c r="AT1816" s="152" t="s">
        <v>146</v>
      </c>
      <c r="AU1816" s="152" t="s">
        <v>92</v>
      </c>
      <c r="AV1816" s="13" t="s">
        <v>92</v>
      </c>
      <c r="AW1816" s="13" t="s">
        <v>42</v>
      </c>
      <c r="AX1816" s="13" t="s">
        <v>90</v>
      </c>
      <c r="AY1816" s="152" t="s">
        <v>135</v>
      </c>
    </row>
    <row r="1817" spans="2:65" s="1" customFormat="1" ht="16.5" customHeight="1">
      <c r="B1817" s="32"/>
      <c r="C1817" s="166" t="s">
        <v>1604</v>
      </c>
      <c r="D1817" s="166" t="s">
        <v>209</v>
      </c>
      <c r="E1817" s="167" t="s">
        <v>1365</v>
      </c>
      <c r="F1817" s="168" t="s">
        <v>1366</v>
      </c>
      <c r="G1817" s="169" t="s">
        <v>191</v>
      </c>
      <c r="H1817" s="170">
        <v>2</v>
      </c>
      <c r="I1817" s="171"/>
      <c r="J1817" s="172">
        <f>ROUND(I1817*H1817,2)</f>
        <v>0</v>
      </c>
      <c r="K1817" s="168" t="s">
        <v>216</v>
      </c>
      <c r="L1817" s="173"/>
      <c r="M1817" s="174" t="s">
        <v>44</v>
      </c>
      <c r="N1817" s="175" t="s">
        <v>53</v>
      </c>
      <c r="P1817" s="136">
        <f>O1817*H1817</f>
        <v>0</v>
      </c>
      <c r="Q1817" s="136">
        <v>0</v>
      </c>
      <c r="R1817" s="136">
        <f>Q1817*H1817</f>
        <v>0</v>
      </c>
      <c r="S1817" s="136">
        <v>0</v>
      </c>
      <c r="T1817" s="137">
        <f>S1817*H1817</f>
        <v>0</v>
      </c>
      <c r="AR1817" s="138" t="s">
        <v>92</v>
      </c>
      <c r="AT1817" s="138" t="s">
        <v>209</v>
      </c>
      <c r="AU1817" s="138" t="s">
        <v>92</v>
      </c>
      <c r="AY1817" s="16" t="s">
        <v>135</v>
      </c>
      <c r="BE1817" s="139">
        <f>IF(N1817="základní",J1817,0)</f>
        <v>0</v>
      </c>
      <c r="BF1817" s="139">
        <f>IF(N1817="snížená",J1817,0)</f>
        <v>0</v>
      </c>
      <c r="BG1817" s="139">
        <f>IF(N1817="zákl. přenesená",J1817,0)</f>
        <v>0</v>
      </c>
      <c r="BH1817" s="139">
        <f>IF(N1817="sníž. přenesená",J1817,0)</f>
        <v>0</v>
      </c>
      <c r="BI1817" s="139">
        <f>IF(N1817="nulová",J1817,0)</f>
        <v>0</v>
      </c>
      <c r="BJ1817" s="16" t="s">
        <v>90</v>
      </c>
      <c r="BK1817" s="139">
        <f>ROUND(I1817*H1817,2)</f>
        <v>0</v>
      </c>
      <c r="BL1817" s="16" t="s">
        <v>90</v>
      </c>
      <c r="BM1817" s="138" t="s">
        <v>1605</v>
      </c>
    </row>
    <row r="1818" spans="2:65" s="12" customFormat="1" ht="11.25">
      <c r="B1818" s="144"/>
      <c r="D1818" s="145" t="s">
        <v>146</v>
      </c>
      <c r="E1818" s="146" t="s">
        <v>44</v>
      </c>
      <c r="F1818" s="147" t="s">
        <v>147</v>
      </c>
      <c r="H1818" s="146" t="s">
        <v>44</v>
      </c>
      <c r="I1818" s="148"/>
      <c r="L1818" s="144"/>
      <c r="M1818" s="149"/>
      <c r="T1818" s="150"/>
      <c r="AT1818" s="146" t="s">
        <v>146</v>
      </c>
      <c r="AU1818" s="146" t="s">
        <v>92</v>
      </c>
      <c r="AV1818" s="12" t="s">
        <v>90</v>
      </c>
      <c r="AW1818" s="12" t="s">
        <v>42</v>
      </c>
      <c r="AX1818" s="12" t="s">
        <v>82</v>
      </c>
      <c r="AY1818" s="146" t="s">
        <v>135</v>
      </c>
    </row>
    <row r="1819" spans="2:65" s="12" customFormat="1" ht="22.5">
      <c r="B1819" s="144"/>
      <c r="D1819" s="145" t="s">
        <v>146</v>
      </c>
      <c r="E1819" s="146" t="s">
        <v>44</v>
      </c>
      <c r="F1819" s="147" t="s">
        <v>1582</v>
      </c>
      <c r="H1819" s="146" t="s">
        <v>44</v>
      </c>
      <c r="I1819" s="148"/>
      <c r="L1819" s="144"/>
      <c r="M1819" s="149"/>
      <c r="T1819" s="150"/>
      <c r="AT1819" s="146" t="s">
        <v>146</v>
      </c>
      <c r="AU1819" s="146" t="s">
        <v>92</v>
      </c>
      <c r="AV1819" s="12" t="s">
        <v>90</v>
      </c>
      <c r="AW1819" s="12" t="s">
        <v>42</v>
      </c>
      <c r="AX1819" s="12" t="s">
        <v>82</v>
      </c>
      <c r="AY1819" s="146" t="s">
        <v>135</v>
      </c>
    </row>
    <row r="1820" spans="2:65" s="13" customFormat="1" ht="11.25">
      <c r="B1820" s="151"/>
      <c r="D1820" s="145" t="s">
        <v>146</v>
      </c>
      <c r="E1820" s="152" t="s">
        <v>44</v>
      </c>
      <c r="F1820" s="153" t="s">
        <v>92</v>
      </c>
      <c r="H1820" s="154">
        <v>2</v>
      </c>
      <c r="I1820" s="155"/>
      <c r="L1820" s="151"/>
      <c r="M1820" s="156"/>
      <c r="T1820" s="157"/>
      <c r="AT1820" s="152" t="s">
        <v>146</v>
      </c>
      <c r="AU1820" s="152" t="s">
        <v>92</v>
      </c>
      <c r="AV1820" s="13" t="s">
        <v>92</v>
      </c>
      <c r="AW1820" s="13" t="s">
        <v>42</v>
      </c>
      <c r="AX1820" s="13" t="s">
        <v>90</v>
      </c>
      <c r="AY1820" s="152" t="s">
        <v>135</v>
      </c>
    </row>
    <row r="1821" spans="2:65" s="1" customFormat="1" ht="16.5" customHeight="1">
      <c r="B1821" s="32"/>
      <c r="C1821" s="166" t="s">
        <v>1606</v>
      </c>
      <c r="D1821" s="166" t="s">
        <v>209</v>
      </c>
      <c r="E1821" s="167" t="s">
        <v>1369</v>
      </c>
      <c r="F1821" s="168" t="s">
        <v>1370</v>
      </c>
      <c r="G1821" s="169" t="s">
        <v>191</v>
      </c>
      <c r="H1821" s="170">
        <v>1</v>
      </c>
      <c r="I1821" s="171"/>
      <c r="J1821" s="172">
        <f>ROUND(I1821*H1821,2)</f>
        <v>0</v>
      </c>
      <c r="K1821" s="168" t="s">
        <v>216</v>
      </c>
      <c r="L1821" s="173"/>
      <c r="M1821" s="174" t="s">
        <v>44</v>
      </c>
      <c r="N1821" s="175" t="s">
        <v>53</v>
      </c>
      <c r="P1821" s="136">
        <f>O1821*H1821</f>
        <v>0</v>
      </c>
      <c r="Q1821" s="136">
        <v>0</v>
      </c>
      <c r="R1821" s="136">
        <f>Q1821*H1821</f>
        <v>0</v>
      </c>
      <c r="S1821" s="136">
        <v>0</v>
      </c>
      <c r="T1821" s="137">
        <f>S1821*H1821</f>
        <v>0</v>
      </c>
      <c r="AR1821" s="138" t="s">
        <v>92</v>
      </c>
      <c r="AT1821" s="138" t="s">
        <v>209</v>
      </c>
      <c r="AU1821" s="138" t="s">
        <v>92</v>
      </c>
      <c r="AY1821" s="16" t="s">
        <v>135</v>
      </c>
      <c r="BE1821" s="139">
        <f>IF(N1821="základní",J1821,0)</f>
        <v>0</v>
      </c>
      <c r="BF1821" s="139">
        <f>IF(N1821="snížená",J1821,0)</f>
        <v>0</v>
      </c>
      <c r="BG1821" s="139">
        <f>IF(N1821="zákl. přenesená",J1821,0)</f>
        <v>0</v>
      </c>
      <c r="BH1821" s="139">
        <f>IF(N1821="sníž. přenesená",J1821,0)</f>
        <v>0</v>
      </c>
      <c r="BI1821" s="139">
        <f>IF(N1821="nulová",J1821,0)</f>
        <v>0</v>
      </c>
      <c r="BJ1821" s="16" t="s">
        <v>90</v>
      </c>
      <c r="BK1821" s="139">
        <f>ROUND(I1821*H1821,2)</f>
        <v>0</v>
      </c>
      <c r="BL1821" s="16" t="s">
        <v>90</v>
      </c>
      <c r="BM1821" s="138" t="s">
        <v>1607</v>
      </c>
    </row>
    <row r="1822" spans="2:65" s="12" customFormat="1" ht="11.25">
      <c r="B1822" s="144"/>
      <c r="D1822" s="145" t="s">
        <v>146</v>
      </c>
      <c r="E1822" s="146" t="s">
        <v>44</v>
      </c>
      <c r="F1822" s="147" t="s">
        <v>147</v>
      </c>
      <c r="H1822" s="146" t="s">
        <v>44</v>
      </c>
      <c r="I1822" s="148"/>
      <c r="L1822" s="144"/>
      <c r="M1822" s="149"/>
      <c r="T1822" s="150"/>
      <c r="AT1822" s="146" t="s">
        <v>146</v>
      </c>
      <c r="AU1822" s="146" t="s">
        <v>92</v>
      </c>
      <c r="AV1822" s="12" t="s">
        <v>90</v>
      </c>
      <c r="AW1822" s="12" t="s">
        <v>42</v>
      </c>
      <c r="AX1822" s="12" t="s">
        <v>82</v>
      </c>
      <c r="AY1822" s="146" t="s">
        <v>135</v>
      </c>
    </row>
    <row r="1823" spans="2:65" s="12" customFormat="1" ht="22.5">
      <c r="B1823" s="144"/>
      <c r="D1823" s="145" t="s">
        <v>146</v>
      </c>
      <c r="E1823" s="146" t="s">
        <v>44</v>
      </c>
      <c r="F1823" s="147" t="s">
        <v>1582</v>
      </c>
      <c r="H1823" s="146" t="s">
        <v>44</v>
      </c>
      <c r="I1823" s="148"/>
      <c r="L1823" s="144"/>
      <c r="M1823" s="149"/>
      <c r="T1823" s="150"/>
      <c r="AT1823" s="146" t="s">
        <v>146</v>
      </c>
      <c r="AU1823" s="146" t="s">
        <v>92</v>
      </c>
      <c r="AV1823" s="12" t="s">
        <v>90</v>
      </c>
      <c r="AW1823" s="12" t="s">
        <v>42</v>
      </c>
      <c r="AX1823" s="12" t="s">
        <v>82</v>
      </c>
      <c r="AY1823" s="146" t="s">
        <v>135</v>
      </c>
    </row>
    <row r="1824" spans="2:65" s="13" customFormat="1" ht="11.25">
      <c r="B1824" s="151"/>
      <c r="D1824" s="145" t="s">
        <v>146</v>
      </c>
      <c r="E1824" s="152" t="s">
        <v>44</v>
      </c>
      <c r="F1824" s="153" t="s">
        <v>90</v>
      </c>
      <c r="H1824" s="154">
        <v>1</v>
      </c>
      <c r="I1824" s="155"/>
      <c r="L1824" s="151"/>
      <c r="M1824" s="156"/>
      <c r="T1824" s="157"/>
      <c r="AT1824" s="152" t="s">
        <v>146</v>
      </c>
      <c r="AU1824" s="152" t="s">
        <v>92</v>
      </c>
      <c r="AV1824" s="13" t="s">
        <v>92</v>
      </c>
      <c r="AW1824" s="13" t="s">
        <v>42</v>
      </c>
      <c r="AX1824" s="13" t="s">
        <v>90</v>
      </c>
      <c r="AY1824" s="152" t="s">
        <v>135</v>
      </c>
    </row>
    <row r="1825" spans="2:65" s="1" customFormat="1" ht="16.5" customHeight="1">
      <c r="B1825" s="32"/>
      <c r="C1825" s="166" t="s">
        <v>1608</v>
      </c>
      <c r="D1825" s="166" t="s">
        <v>209</v>
      </c>
      <c r="E1825" s="167" t="s">
        <v>1373</v>
      </c>
      <c r="F1825" s="168" t="s">
        <v>1374</v>
      </c>
      <c r="G1825" s="169" t="s">
        <v>191</v>
      </c>
      <c r="H1825" s="170">
        <v>1</v>
      </c>
      <c r="I1825" s="171"/>
      <c r="J1825" s="172">
        <f>ROUND(I1825*H1825,2)</f>
        <v>0</v>
      </c>
      <c r="K1825" s="168" t="s">
        <v>216</v>
      </c>
      <c r="L1825" s="173"/>
      <c r="M1825" s="174" t="s">
        <v>44</v>
      </c>
      <c r="N1825" s="175" t="s">
        <v>53</v>
      </c>
      <c r="P1825" s="136">
        <f>O1825*H1825</f>
        <v>0</v>
      </c>
      <c r="Q1825" s="136">
        <v>0</v>
      </c>
      <c r="R1825" s="136">
        <f>Q1825*H1825</f>
        <v>0</v>
      </c>
      <c r="S1825" s="136">
        <v>0</v>
      </c>
      <c r="T1825" s="137">
        <f>S1825*H1825</f>
        <v>0</v>
      </c>
      <c r="AR1825" s="138" t="s">
        <v>92</v>
      </c>
      <c r="AT1825" s="138" t="s">
        <v>209</v>
      </c>
      <c r="AU1825" s="138" t="s">
        <v>92</v>
      </c>
      <c r="AY1825" s="16" t="s">
        <v>135</v>
      </c>
      <c r="BE1825" s="139">
        <f>IF(N1825="základní",J1825,0)</f>
        <v>0</v>
      </c>
      <c r="BF1825" s="139">
        <f>IF(N1825="snížená",J1825,0)</f>
        <v>0</v>
      </c>
      <c r="BG1825" s="139">
        <f>IF(N1825="zákl. přenesená",J1825,0)</f>
        <v>0</v>
      </c>
      <c r="BH1825" s="139">
        <f>IF(N1825="sníž. přenesená",J1825,0)</f>
        <v>0</v>
      </c>
      <c r="BI1825" s="139">
        <f>IF(N1825="nulová",J1825,0)</f>
        <v>0</v>
      </c>
      <c r="BJ1825" s="16" t="s">
        <v>90</v>
      </c>
      <c r="BK1825" s="139">
        <f>ROUND(I1825*H1825,2)</f>
        <v>0</v>
      </c>
      <c r="BL1825" s="16" t="s">
        <v>90</v>
      </c>
      <c r="BM1825" s="138" t="s">
        <v>1609</v>
      </c>
    </row>
    <row r="1826" spans="2:65" s="12" customFormat="1" ht="11.25">
      <c r="B1826" s="144"/>
      <c r="D1826" s="145" t="s">
        <v>146</v>
      </c>
      <c r="E1826" s="146" t="s">
        <v>44</v>
      </c>
      <c r="F1826" s="147" t="s">
        <v>147</v>
      </c>
      <c r="H1826" s="146" t="s">
        <v>44</v>
      </c>
      <c r="I1826" s="148"/>
      <c r="L1826" s="144"/>
      <c r="M1826" s="149"/>
      <c r="T1826" s="150"/>
      <c r="AT1826" s="146" t="s">
        <v>146</v>
      </c>
      <c r="AU1826" s="146" t="s">
        <v>92</v>
      </c>
      <c r="AV1826" s="12" t="s">
        <v>90</v>
      </c>
      <c r="AW1826" s="12" t="s">
        <v>42</v>
      </c>
      <c r="AX1826" s="12" t="s">
        <v>82</v>
      </c>
      <c r="AY1826" s="146" t="s">
        <v>135</v>
      </c>
    </row>
    <row r="1827" spans="2:65" s="12" customFormat="1" ht="22.5">
      <c r="B1827" s="144"/>
      <c r="D1827" s="145" t="s">
        <v>146</v>
      </c>
      <c r="E1827" s="146" t="s">
        <v>44</v>
      </c>
      <c r="F1827" s="147" t="s">
        <v>1582</v>
      </c>
      <c r="H1827" s="146" t="s">
        <v>44</v>
      </c>
      <c r="I1827" s="148"/>
      <c r="L1827" s="144"/>
      <c r="M1827" s="149"/>
      <c r="T1827" s="150"/>
      <c r="AT1827" s="146" t="s">
        <v>146</v>
      </c>
      <c r="AU1827" s="146" t="s">
        <v>92</v>
      </c>
      <c r="AV1827" s="12" t="s">
        <v>90</v>
      </c>
      <c r="AW1827" s="12" t="s">
        <v>42</v>
      </c>
      <c r="AX1827" s="12" t="s">
        <v>82</v>
      </c>
      <c r="AY1827" s="146" t="s">
        <v>135</v>
      </c>
    </row>
    <row r="1828" spans="2:65" s="13" customFormat="1" ht="11.25">
      <c r="B1828" s="151"/>
      <c r="D1828" s="145" t="s">
        <v>146</v>
      </c>
      <c r="E1828" s="152" t="s">
        <v>44</v>
      </c>
      <c r="F1828" s="153" t="s">
        <v>90</v>
      </c>
      <c r="H1828" s="154">
        <v>1</v>
      </c>
      <c r="I1828" s="155"/>
      <c r="L1828" s="151"/>
      <c r="M1828" s="156"/>
      <c r="T1828" s="157"/>
      <c r="AT1828" s="152" t="s">
        <v>146</v>
      </c>
      <c r="AU1828" s="152" t="s">
        <v>92</v>
      </c>
      <c r="AV1828" s="13" t="s">
        <v>92</v>
      </c>
      <c r="AW1828" s="13" t="s">
        <v>42</v>
      </c>
      <c r="AX1828" s="13" t="s">
        <v>90</v>
      </c>
      <c r="AY1828" s="152" t="s">
        <v>135</v>
      </c>
    </row>
    <row r="1829" spans="2:65" s="11" customFormat="1" ht="25.9" customHeight="1">
      <c r="B1829" s="115"/>
      <c r="D1829" s="116" t="s">
        <v>81</v>
      </c>
      <c r="E1829" s="117" t="s">
        <v>1610</v>
      </c>
      <c r="F1829" s="117" t="s">
        <v>1611</v>
      </c>
      <c r="I1829" s="118"/>
      <c r="J1829" s="119">
        <f>BK1829</f>
        <v>0</v>
      </c>
      <c r="L1829" s="115"/>
      <c r="M1829" s="120"/>
      <c r="P1829" s="121">
        <f>SUM(P1830:P1834)</f>
        <v>0</v>
      </c>
      <c r="R1829" s="121">
        <f>SUM(R1830:R1834)</f>
        <v>0</v>
      </c>
      <c r="T1829" s="122">
        <f>SUM(T1830:T1834)</f>
        <v>0</v>
      </c>
      <c r="AR1829" s="116" t="s">
        <v>142</v>
      </c>
      <c r="AT1829" s="123" t="s">
        <v>81</v>
      </c>
      <c r="AU1829" s="123" t="s">
        <v>82</v>
      </c>
      <c r="AY1829" s="116" t="s">
        <v>135</v>
      </c>
      <c r="BK1829" s="124">
        <f>SUM(BK1830:BK1834)</f>
        <v>0</v>
      </c>
    </row>
    <row r="1830" spans="2:65" s="1" customFormat="1" ht="37.9" customHeight="1">
      <c r="B1830" s="32"/>
      <c r="C1830" s="127" t="s">
        <v>1612</v>
      </c>
      <c r="D1830" s="127" t="s">
        <v>137</v>
      </c>
      <c r="E1830" s="128" t="s">
        <v>1613</v>
      </c>
      <c r="F1830" s="129" t="s">
        <v>1614</v>
      </c>
      <c r="G1830" s="130" t="s">
        <v>1615</v>
      </c>
      <c r="H1830" s="131">
        <v>25</v>
      </c>
      <c r="I1830" s="132"/>
      <c r="J1830" s="133">
        <f>ROUND(I1830*H1830,2)</f>
        <v>0</v>
      </c>
      <c r="K1830" s="129" t="s">
        <v>141</v>
      </c>
      <c r="L1830" s="32"/>
      <c r="M1830" s="134" t="s">
        <v>44</v>
      </c>
      <c r="N1830" s="135" t="s">
        <v>53</v>
      </c>
      <c r="P1830" s="136">
        <f>O1830*H1830</f>
        <v>0</v>
      </c>
      <c r="Q1830" s="136">
        <v>0</v>
      </c>
      <c r="R1830" s="136">
        <f>Q1830*H1830</f>
        <v>0</v>
      </c>
      <c r="S1830" s="136">
        <v>0</v>
      </c>
      <c r="T1830" s="137">
        <f>S1830*H1830</f>
        <v>0</v>
      </c>
      <c r="AR1830" s="138" t="s">
        <v>1616</v>
      </c>
      <c r="AT1830" s="138" t="s">
        <v>137</v>
      </c>
      <c r="AU1830" s="138" t="s">
        <v>90</v>
      </c>
      <c r="AY1830" s="16" t="s">
        <v>135</v>
      </c>
      <c r="BE1830" s="139">
        <f>IF(N1830="základní",J1830,0)</f>
        <v>0</v>
      </c>
      <c r="BF1830" s="139">
        <f>IF(N1830="snížená",J1830,0)</f>
        <v>0</v>
      </c>
      <c r="BG1830" s="139">
        <f>IF(N1830="zákl. přenesená",J1830,0)</f>
        <v>0</v>
      </c>
      <c r="BH1830" s="139">
        <f>IF(N1830="sníž. přenesená",J1830,0)</f>
        <v>0</v>
      </c>
      <c r="BI1830" s="139">
        <f>IF(N1830="nulová",J1830,0)</f>
        <v>0</v>
      </c>
      <c r="BJ1830" s="16" t="s">
        <v>90</v>
      </c>
      <c r="BK1830" s="139">
        <f>ROUND(I1830*H1830,2)</f>
        <v>0</v>
      </c>
      <c r="BL1830" s="16" t="s">
        <v>1616</v>
      </c>
      <c r="BM1830" s="138" t="s">
        <v>1617</v>
      </c>
    </row>
    <row r="1831" spans="2:65" s="1" customFormat="1" ht="11.25">
      <c r="B1831" s="32"/>
      <c r="D1831" s="140" t="s">
        <v>144</v>
      </c>
      <c r="F1831" s="141" t="s">
        <v>1618</v>
      </c>
      <c r="I1831" s="142"/>
      <c r="L1831" s="32"/>
      <c r="M1831" s="143"/>
      <c r="T1831" s="53"/>
      <c r="AT1831" s="16" t="s">
        <v>144</v>
      </c>
      <c r="AU1831" s="16" t="s">
        <v>90</v>
      </c>
    </row>
    <row r="1832" spans="2:65" s="12" customFormat="1" ht="11.25">
      <c r="B1832" s="144"/>
      <c r="D1832" s="145" t="s">
        <v>146</v>
      </c>
      <c r="E1832" s="146" t="s">
        <v>44</v>
      </c>
      <c r="F1832" s="147" t="s">
        <v>147</v>
      </c>
      <c r="H1832" s="146" t="s">
        <v>44</v>
      </c>
      <c r="I1832" s="148"/>
      <c r="L1832" s="144"/>
      <c r="M1832" s="149"/>
      <c r="T1832" s="150"/>
      <c r="AT1832" s="146" t="s">
        <v>146</v>
      </c>
      <c r="AU1832" s="146" t="s">
        <v>90</v>
      </c>
      <c r="AV1832" s="12" t="s">
        <v>90</v>
      </c>
      <c r="AW1832" s="12" t="s">
        <v>42</v>
      </c>
      <c r="AX1832" s="12" t="s">
        <v>82</v>
      </c>
      <c r="AY1832" s="146" t="s">
        <v>135</v>
      </c>
    </row>
    <row r="1833" spans="2:65" s="12" customFormat="1" ht="11.25">
      <c r="B1833" s="144"/>
      <c r="D1833" s="145" t="s">
        <v>146</v>
      </c>
      <c r="E1833" s="146" t="s">
        <v>44</v>
      </c>
      <c r="F1833" s="147" t="s">
        <v>1619</v>
      </c>
      <c r="H1833" s="146" t="s">
        <v>44</v>
      </c>
      <c r="I1833" s="148"/>
      <c r="L1833" s="144"/>
      <c r="M1833" s="149"/>
      <c r="T1833" s="150"/>
      <c r="AT1833" s="146" t="s">
        <v>146</v>
      </c>
      <c r="AU1833" s="146" t="s">
        <v>90</v>
      </c>
      <c r="AV1833" s="12" t="s">
        <v>90</v>
      </c>
      <c r="AW1833" s="12" t="s">
        <v>42</v>
      </c>
      <c r="AX1833" s="12" t="s">
        <v>82</v>
      </c>
      <c r="AY1833" s="146" t="s">
        <v>135</v>
      </c>
    </row>
    <row r="1834" spans="2:65" s="13" customFormat="1" ht="11.25">
      <c r="B1834" s="151"/>
      <c r="D1834" s="145" t="s">
        <v>146</v>
      </c>
      <c r="E1834" s="152" t="s">
        <v>44</v>
      </c>
      <c r="F1834" s="153" t="s">
        <v>320</v>
      </c>
      <c r="H1834" s="154">
        <v>25</v>
      </c>
      <c r="I1834" s="155"/>
      <c r="L1834" s="151"/>
      <c r="M1834" s="176"/>
      <c r="N1834" s="177"/>
      <c r="O1834" s="177"/>
      <c r="P1834" s="177"/>
      <c r="Q1834" s="177"/>
      <c r="R1834" s="177"/>
      <c r="S1834" s="177"/>
      <c r="T1834" s="178"/>
      <c r="AT1834" s="152" t="s">
        <v>146</v>
      </c>
      <c r="AU1834" s="152" t="s">
        <v>90</v>
      </c>
      <c r="AV1834" s="13" t="s">
        <v>92</v>
      </c>
      <c r="AW1834" s="13" t="s">
        <v>42</v>
      </c>
      <c r="AX1834" s="13" t="s">
        <v>90</v>
      </c>
      <c r="AY1834" s="152" t="s">
        <v>135</v>
      </c>
    </row>
    <row r="1835" spans="2:65" s="1" customFormat="1" ht="6.95" customHeight="1">
      <c r="B1835" s="41"/>
      <c r="C1835" s="42"/>
      <c r="D1835" s="42"/>
      <c r="E1835" s="42"/>
      <c r="F1835" s="42"/>
      <c r="G1835" s="42"/>
      <c r="H1835" s="42"/>
      <c r="I1835" s="42"/>
      <c r="J1835" s="42"/>
      <c r="K1835" s="42"/>
      <c r="L1835" s="32"/>
    </row>
  </sheetData>
  <sheetProtection algorithmName="SHA-512" hashValue="XgvYuuENBd1/ohVinUc1UxRFm3D87TC5mTtR1yUpnRRBLT6XtzU6noIothvBZJDiQUFNvQX4/xbn7bu4EjWscw==" saltValue="BzgWUr08drI0lN55s5Egajm/2kA1NoVsQ6N1kTf06GRfiNbnfokXszOfRA8OzvrY201Bx1yMfENHlWEnPW1Lig==" spinCount="100000" sheet="1" objects="1" scenarios="1" formatColumns="0" formatRows="0" autoFilter="0"/>
  <autoFilter ref="C92:K1834" xr:uid="{00000000-0009-0000-0000-000001000000}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hyperlinks>
    <hyperlink ref="F97" r:id="rId1" xr:uid="{00000000-0004-0000-0100-000000000000}"/>
    <hyperlink ref="F102" r:id="rId2" xr:uid="{00000000-0004-0000-0100-000001000000}"/>
    <hyperlink ref="F108" r:id="rId3" xr:uid="{00000000-0004-0000-0100-000002000000}"/>
    <hyperlink ref="F116" r:id="rId4" xr:uid="{00000000-0004-0000-0100-000003000000}"/>
    <hyperlink ref="F125" r:id="rId5" xr:uid="{00000000-0004-0000-0100-000004000000}"/>
    <hyperlink ref="F133" r:id="rId6" xr:uid="{00000000-0004-0000-0100-000005000000}"/>
    <hyperlink ref="F139" r:id="rId7" xr:uid="{00000000-0004-0000-0100-000006000000}"/>
    <hyperlink ref="F151" r:id="rId8" xr:uid="{00000000-0004-0000-0100-000007000000}"/>
    <hyperlink ref="F199" r:id="rId9" xr:uid="{00000000-0004-0000-0100-000008000000}"/>
    <hyperlink ref="F204" r:id="rId10" xr:uid="{00000000-0004-0000-0100-000009000000}"/>
    <hyperlink ref="F210" r:id="rId11" xr:uid="{00000000-0004-0000-0100-00000A000000}"/>
    <hyperlink ref="F223" r:id="rId12" xr:uid="{00000000-0004-0000-0100-00000B000000}"/>
    <hyperlink ref="F238" r:id="rId13" xr:uid="{00000000-0004-0000-0100-00000C000000}"/>
    <hyperlink ref="F244" r:id="rId14" xr:uid="{00000000-0004-0000-0100-00000D000000}"/>
    <hyperlink ref="F250" r:id="rId15" xr:uid="{00000000-0004-0000-0100-00000E000000}"/>
    <hyperlink ref="F271" r:id="rId16" xr:uid="{00000000-0004-0000-0100-00000F000000}"/>
    <hyperlink ref="F278" r:id="rId17" xr:uid="{00000000-0004-0000-0100-000010000000}"/>
    <hyperlink ref="F290" r:id="rId18" xr:uid="{00000000-0004-0000-0100-000011000000}"/>
    <hyperlink ref="F299" r:id="rId19" xr:uid="{00000000-0004-0000-0100-000012000000}"/>
    <hyperlink ref="F308" r:id="rId20" xr:uid="{00000000-0004-0000-0100-000013000000}"/>
    <hyperlink ref="F325" r:id="rId21" xr:uid="{00000000-0004-0000-0100-000014000000}"/>
    <hyperlink ref="F336" r:id="rId22" xr:uid="{00000000-0004-0000-0100-000015000000}"/>
    <hyperlink ref="F372" r:id="rId23" xr:uid="{00000000-0004-0000-0100-000016000000}"/>
    <hyperlink ref="F388" r:id="rId24" xr:uid="{00000000-0004-0000-0100-000017000000}"/>
    <hyperlink ref="F397" r:id="rId25" xr:uid="{00000000-0004-0000-0100-000018000000}"/>
    <hyperlink ref="F406" r:id="rId26" xr:uid="{00000000-0004-0000-0100-000019000000}"/>
    <hyperlink ref="F415" r:id="rId27" xr:uid="{00000000-0004-0000-0100-00001A000000}"/>
    <hyperlink ref="F423" r:id="rId28" xr:uid="{00000000-0004-0000-0100-00001B000000}"/>
    <hyperlink ref="F427" r:id="rId29" xr:uid="{00000000-0004-0000-0100-00001C000000}"/>
    <hyperlink ref="F431" r:id="rId30" xr:uid="{00000000-0004-0000-0100-00001D000000}"/>
    <hyperlink ref="F435" r:id="rId31" xr:uid="{00000000-0004-0000-0100-00001E000000}"/>
    <hyperlink ref="F440" r:id="rId32" xr:uid="{00000000-0004-0000-0100-00001F000000}"/>
    <hyperlink ref="F449" r:id="rId33" xr:uid="{00000000-0004-0000-0100-000020000000}"/>
    <hyperlink ref="F458" r:id="rId34" xr:uid="{00000000-0004-0000-0100-000021000000}"/>
    <hyperlink ref="F467" r:id="rId35" xr:uid="{00000000-0004-0000-0100-000022000000}"/>
    <hyperlink ref="F476" r:id="rId36" xr:uid="{00000000-0004-0000-0100-000023000000}"/>
    <hyperlink ref="F481" r:id="rId37" xr:uid="{00000000-0004-0000-0100-000024000000}"/>
    <hyperlink ref="F510" r:id="rId38" xr:uid="{00000000-0004-0000-0100-000025000000}"/>
    <hyperlink ref="F515" r:id="rId39" xr:uid="{00000000-0004-0000-0100-000026000000}"/>
    <hyperlink ref="F520" r:id="rId40" xr:uid="{00000000-0004-0000-0100-000027000000}"/>
    <hyperlink ref="F532" r:id="rId41" xr:uid="{00000000-0004-0000-0100-000028000000}"/>
    <hyperlink ref="F541" r:id="rId42" xr:uid="{00000000-0004-0000-0100-000029000000}"/>
    <hyperlink ref="F553" r:id="rId43" xr:uid="{00000000-0004-0000-0100-00002A000000}"/>
    <hyperlink ref="F558" r:id="rId44" xr:uid="{00000000-0004-0000-0100-00002B000000}"/>
    <hyperlink ref="F566" r:id="rId45" xr:uid="{00000000-0004-0000-0100-00002C000000}"/>
    <hyperlink ref="F595" r:id="rId46" xr:uid="{00000000-0004-0000-0100-00002D000000}"/>
    <hyperlink ref="F617" r:id="rId47" xr:uid="{00000000-0004-0000-0100-00002E000000}"/>
    <hyperlink ref="F626" r:id="rId48" xr:uid="{00000000-0004-0000-0100-00002F000000}"/>
    <hyperlink ref="F643" r:id="rId49" xr:uid="{00000000-0004-0000-0100-000030000000}"/>
    <hyperlink ref="F661" r:id="rId50" xr:uid="{00000000-0004-0000-0100-000031000000}"/>
    <hyperlink ref="F666" r:id="rId51" xr:uid="{00000000-0004-0000-0100-000032000000}"/>
    <hyperlink ref="F671" r:id="rId52" xr:uid="{00000000-0004-0000-0100-000033000000}"/>
    <hyperlink ref="F680" r:id="rId53" xr:uid="{00000000-0004-0000-0100-000034000000}"/>
    <hyperlink ref="F698" r:id="rId54" xr:uid="{00000000-0004-0000-0100-000035000000}"/>
    <hyperlink ref="F707" r:id="rId55" xr:uid="{00000000-0004-0000-0100-000036000000}"/>
    <hyperlink ref="F716" r:id="rId56" xr:uid="{00000000-0004-0000-0100-000037000000}"/>
    <hyperlink ref="F725" r:id="rId57" xr:uid="{00000000-0004-0000-0100-000038000000}"/>
    <hyperlink ref="F734" r:id="rId58" xr:uid="{00000000-0004-0000-0100-000039000000}"/>
    <hyperlink ref="F743" r:id="rId59" xr:uid="{00000000-0004-0000-0100-00003A000000}"/>
    <hyperlink ref="F764" r:id="rId60" xr:uid="{00000000-0004-0000-0100-00003B000000}"/>
    <hyperlink ref="F786" r:id="rId61" xr:uid="{00000000-0004-0000-0100-00003C000000}"/>
    <hyperlink ref="F798" r:id="rId62" xr:uid="{00000000-0004-0000-0100-00003D000000}"/>
    <hyperlink ref="F827" r:id="rId63" xr:uid="{00000000-0004-0000-0100-00003E000000}"/>
    <hyperlink ref="F862" r:id="rId64" xr:uid="{00000000-0004-0000-0100-00003F000000}"/>
    <hyperlink ref="F870" r:id="rId65" xr:uid="{00000000-0004-0000-0100-000040000000}"/>
    <hyperlink ref="F885" r:id="rId66" xr:uid="{00000000-0004-0000-0100-000041000000}"/>
    <hyperlink ref="F899" r:id="rId67" xr:uid="{00000000-0004-0000-0100-000042000000}"/>
    <hyperlink ref="F952" r:id="rId68" xr:uid="{00000000-0004-0000-0100-000043000000}"/>
    <hyperlink ref="F964" r:id="rId69" xr:uid="{00000000-0004-0000-0100-000044000000}"/>
    <hyperlink ref="F1087" r:id="rId70" xr:uid="{00000000-0004-0000-0100-000045000000}"/>
    <hyperlink ref="F1095" r:id="rId71" xr:uid="{00000000-0004-0000-0100-000046000000}"/>
    <hyperlink ref="F1120" r:id="rId72" xr:uid="{00000000-0004-0000-0100-000047000000}"/>
    <hyperlink ref="F1143" r:id="rId73" xr:uid="{00000000-0004-0000-0100-000048000000}"/>
    <hyperlink ref="F1149" r:id="rId74" xr:uid="{00000000-0004-0000-0100-000049000000}"/>
    <hyperlink ref="F1160" r:id="rId75" xr:uid="{00000000-0004-0000-0100-00004A000000}"/>
    <hyperlink ref="F1178" r:id="rId76" xr:uid="{00000000-0004-0000-0100-00004B000000}"/>
    <hyperlink ref="F1184" r:id="rId77" xr:uid="{00000000-0004-0000-0100-00004C000000}"/>
    <hyperlink ref="F1190" r:id="rId78" xr:uid="{00000000-0004-0000-0100-00004D000000}"/>
    <hyperlink ref="F1196" r:id="rId79" xr:uid="{00000000-0004-0000-0100-00004E000000}"/>
    <hyperlink ref="F1201" r:id="rId80" xr:uid="{00000000-0004-0000-0100-00004F000000}"/>
    <hyperlink ref="F1207" r:id="rId81" xr:uid="{00000000-0004-0000-0100-000050000000}"/>
    <hyperlink ref="F1213" r:id="rId82" xr:uid="{00000000-0004-0000-0100-000051000000}"/>
    <hyperlink ref="F1219" r:id="rId83" xr:uid="{00000000-0004-0000-0100-000052000000}"/>
    <hyperlink ref="F1223" r:id="rId84" xr:uid="{00000000-0004-0000-0100-000053000000}"/>
    <hyperlink ref="F1227" r:id="rId85" xr:uid="{00000000-0004-0000-0100-000054000000}"/>
    <hyperlink ref="F1231" r:id="rId86" xr:uid="{00000000-0004-0000-0100-000055000000}"/>
    <hyperlink ref="F1235" r:id="rId87" xr:uid="{00000000-0004-0000-0100-000056000000}"/>
    <hyperlink ref="F1239" r:id="rId88" xr:uid="{00000000-0004-0000-0100-000057000000}"/>
    <hyperlink ref="F1243" r:id="rId89" xr:uid="{00000000-0004-0000-0100-000058000000}"/>
    <hyperlink ref="F1247" r:id="rId90" xr:uid="{00000000-0004-0000-0100-000059000000}"/>
    <hyperlink ref="F1251" r:id="rId91" xr:uid="{00000000-0004-0000-0100-00005A000000}"/>
    <hyperlink ref="F1255" r:id="rId92" xr:uid="{00000000-0004-0000-0100-00005B000000}"/>
    <hyperlink ref="F1259" r:id="rId93" xr:uid="{00000000-0004-0000-0100-00005C000000}"/>
    <hyperlink ref="F1263" r:id="rId94" xr:uid="{00000000-0004-0000-0100-00005D000000}"/>
    <hyperlink ref="F1268" r:id="rId95" xr:uid="{00000000-0004-0000-0100-00005E000000}"/>
    <hyperlink ref="F1273" r:id="rId96" xr:uid="{00000000-0004-0000-0100-00005F000000}"/>
    <hyperlink ref="F1278" r:id="rId97" xr:uid="{00000000-0004-0000-0100-000060000000}"/>
    <hyperlink ref="F1304" r:id="rId98" xr:uid="{00000000-0004-0000-0100-000061000000}"/>
    <hyperlink ref="F1309" r:id="rId99" xr:uid="{00000000-0004-0000-0100-000062000000}"/>
    <hyperlink ref="F1317" r:id="rId100" xr:uid="{00000000-0004-0000-0100-000063000000}"/>
    <hyperlink ref="F1325" r:id="rId101" xr:uid="{00000000-0004-0000-0100-000064000000}"/>
    <hyperlink ref="F1330" r:id="rId102" xr:uid="{00000000-0004-0000-0100-000065000000}"/>
    <hyperlink ref="F1335" r:id="rId103" xr:uid="{00000000-0004-0000-0100-000066000000}"/>
    <hyperlink ref="F1340" r:id="rId104" xr:uid="{00000000-0004-0000-0100-000067000000}"/>
    <hyperlink ref="F1349" r:id="rId105" xr:uid="{00000000-0004-0000-0100-000068000000}"/>
    <hyperlink ref="F1358" r:id="rId106" xr:uid="{00000000-0004-0000-0100-000069000000}"/>
    <hyperlink ref="F1363" r:id="rId107" xr:uid="{00000000-0004-0000-0100-00006A000000}"/>
    <hyperlink ref="F1368" r:id="rId108" xr:uid="{00000000-0004-0000-0100-00006B000000}"/>
    <hyperlink ref="F1384" r:id="rId109" xr:uid="{00000000-0004-0000-0100-00006C000000}"/>
    <hyperlink ref="F1400" r:id="rId110" xr:uid="{00000000-0004-0000-0100-00006D000000}"/>
    <hyperlink ref="F1412" r:id="rId111" xr:uid="{00000000-0004-0000-0100-00006E000000}"/>
    <hyperlink ref="F1421" r:id="rId112" xr:uid="{00000000-0004-0000-0100-00006F000000}"/>
    <hyperlink ref="F1426" r:id="rId113" xr:uid="{00000000-0004-0000-0100-000070000000}"/>
    <hyperlink ref="F1439" r:id="rId114" xr:uid="{00000000-0004-0000-0100-000071000000}"/>
    <hyperlink ref="F1474" r:id="rId115" xr:uid="{00000000-0004-0000-0100-000072000000}"/>
    <hyperlink ref="F1479" r:id="rId116" xr:uid="{00000000-0004-0000-0100-000073000000}"/>
    <hyperlink ref="F1489" r:id="rId117" xr:uid="{00000000-0004-0000-0100-000074000000}"/>
    <hyperlink ref="F1494" r:id="rId118" xr:uid="{00000000-0004-0000-0100-000075000000}"/>
    <hyperlink ref="F1507" r:id="rId119" xr:uid="{00000000-0004-0000-0100-000076000000}"/>
    <hyperlink ref="F1561" r:id="rId120" xr:uid="{00000000-0004-0000-0100-000077000000}"/>
    <hyperlink ref="F1566" r:id="rId121" xr:uid="{00000000-0004-0000-0100-000078000000}"/>
    <hyperlink ref="F1591" r:id="rId122" xr:uid="{00000000-0004-0000-0100-000079000000}"/>
    <hyperlink ref="F1600" r:id="rId123" xr:uid="{00000000-0004-0000-0100-00007A000000}"/>
    <hyperlink ref="F1620" r:id="rId124" xr:uid="{00000000-0004-0000-0100-00007B000000}"/>
    <hyperlink ref="F1634" r:id="rId125" xr:uid="{00000000-0004-0000-0100-00007C000000}"/>
    <hyperlink ref="F1665" r:id="rId126" xr:uid="{00000000-0004-0000-0100-00007D000000}"/>
    <hyperlink ref="F1671" r:id="rId127" xr:uid="{00000000-0004-0000-0100-00007E000000}"/>
    <hyperlink ref="F1677" r:id="rId128" xr:uid="{00000000-0004-0000-0100-00007F000000}"/>
    <hyperlink ref="F1697" r:id="rId129" xr:uid="{00000000-0004-0000-0100-000080000000}"/>
    <hyperlink ref="F1702" r:id="rId130" xr:uid="{00000000-0004-0000-0100-000081000000}"/>
    <hyperlink ref="F1764" r:id="rId131" xr:uid="{00000000-0004-0000-0100-000082000000}"/>
    <hyperlink ref="F1769" r:id="rId132" xr:uid="{00000000-0004-0000-0100-000083000000}"/>
    <hyperlink ref="F1831" r:id="rId133" xr:uid="{00000000-0004-0000-0100-000084000000}"/>
  </hyperlinks>
  <pageMargins left="0.39370078740157483" right="0.39370078740157483" top="0.39370078740157483" bottom="0.39370078740157483" header="0" footer="0"/>
  <pageSetup paperSize="9" scale="76" fitToHeight="100" orientation="portrait" r:id="rId134"/>
  <headerFooter>
    <oddFooter>&amp;CStrana &amp;P z &amp;N</oddFooter>
  </headerFooter>
  <drawing r:id="rId13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6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94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92</v>
      </c>
    </row>
    <row r="4" spans="2:46" ht="24.95" customHeight="1">
      <c r="B4" s="19"/>
      <c r="D4" s="20" t="s">
        <v>99</v>
      </c>
      <c r="L4" s="19"/>
      <c r="M4" s="85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19" t="str">
        <f>'Rekapitulace stavby'!K6</f>
        <v>SSZ 2.33 Heršpická – Jihlavská - změna CÚ 2024</v>
      </c>
      <c r="F7" s="220"/>
      <c r="G7" s="220"/>
      <c r="H7" s="220"/>
      <c r="L7" s="19"/>
    </row>
    <row r="8" spans="2:46" s="1" customFormat="1" ht="12" customHeight="1">
      <c r="B8" s="32"/>
      <c r="D8" s="26" t="s">
        <v>100</v>
      </c>
      <c r="L8" s="32"/>
    </row>
    <row r="9" spans="2:46" s="1" customFormat="1" ht="16.5" customHeight="1">
      <c r="B9" s="32"/>
      <c r="E9" s="201" t="s">
        <v>1620</v>
      </c>
      <c r="F9" s="221"/>
      <c r="G9" s="221"/>
      <c r="H9" s="221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21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21. 2. 2024</v>
      </c>
      <c r="L12" s="32"/>
    </row>
    <row r="13" spans="2:46" s="1" customFormat="1" ht="21.75" customHeight="1">
      <c r="B13" s="32"/>
      <c r="D13" s="23" t="s">
        <v>26</v>
      </c>
      <c r="F13" s="28" t="s">
        <v>27</v>
      </c>
      <c r="I13" s="23" t="s">
        <v>28</v>
      </c>
      <c r="J13" s="28" t="s">
        <v>29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22" t="str">
        <f>'Rekapitulace stavby'!E14</f>
        <v>Vyplň údaj</v>
      </c>
      <c r="F18" s="185"/>
      <c r="G18" s="185"/>
      <c r="H18" s="185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44</v>
      </c>
      <c r="L23" s="32"/>
    </row>
    <row r="24" spans="2:12" s="1" customFormat="1" ht="18" customHeight="1">
      <c r="B24" s="32"/>
      <c r="E24" s="24" t="s">
        <v>45</v>
      </c>
      <c r="I24" s="26" t="s">
        <v>34</v>
      </c>
      <c r="J24" s="24" t="s">
        <v>44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46</v>
      </c>
      <c r="L26" s="32"/>
    </row>
    <row r="27" spans="2:12" s="7" customFormat="1" ht="16.5" customHeight="1">
      <c r="B27" s="86"/>
      <c r="E27" s="190" t="s">
        <v>44</v>
      </c>
      <c r="F27" s="190"/>
      <c r="G27" s="190"/>
      <c r="H27" s="190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48</v>
      </c>
      <c r="J30" s="63">
        <f>ROUND(J81,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50</v>
      </c>
      <c r="I32" s="35" t="s">
        <v>49</v>
      </c>
      <c r="J32" s="35" t="s">
        <v>51</v>
      </c>
      <c r="L32" s="32"/>
    </row>
    <row r="33" spans="2:12" s="1" customFormat="1" ht="14.45" customHeight="1">
      <c r="B33" s="32"/>
      <c r="D33" s="52" t="s">
        <v>52</v>
      </c>
      <c r="E33" s="26" t="s">
        <v>53</v>
      </c>
      <c r="F33" s="88">
        <f>ROUND((SUM(BE81:BE165)),  2)</f>
        <v>0</v>
      </c>
      <c r="I33" s="89">
        <v>0.21</v>
      </c>
      <c r="J33" s="88">
        <f>ROUND(((SUM(BE81:BE165))*I33),  2)</f>
        <v>0</v>
      </c>
      <c r="L33" s="32"/>
    </row>
    <row r="34" spans="2:12" s="1" customFormat="1" ht="14.45" customHeight="1">
      <c r="B34" s="32"/>
      <c r="E34" s="26" t="s">
        <v>54</v>
      </c>
      <c r="F34" s="88">
        <f>ROUND((SUM(BF81:BF165)),  2)</f>
        <v>0</v>
      </c>
      <c r="I34" s="89">
        <v>0.12</v>
      </c>
      <c r="J34" s="88">
        <f>ROUND(((SUM(BF81:BF165))*I34),  2)</f>
        <v>0</v>
      </c>
      <c r="L34" s="32"/>
    </row>
    <row r="35" spans="2:12" s="1" customFormat="1" ht="14.45" hidden="1" customHeight="1">
      <c r="B35" s="32"/>
      <c r="E35" s="26" t="s">
        <v>55</v>
      </c>
      <c r="F35" s="88">
        <f>ROUND((SUM(BG81:BG165)),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6" t="s">
        <v>56</v>
      </c>
      <c r="F36" s="88">
        <f>ROUND((SUM(BH81:BH165)),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6" t="s">
        <v>57</v>
      </c>
      <c r="F37" s="88">
        <f>ROUND((SUM(BI81:BI165)),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58</v>
      </c>
      <c r="E39" s="54"/>
      <c r="F39" s="54"/>
      <c r="G39" s="92" t="s">
        <v>59</v>
      </c>
      <c r="H39" s="93" t="s">
        <v>60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102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16.5" customHeight="1">
      <c r="B48" s="32"/>
      <c r="E48" s="219" t="str">
        <f>E7</f>
        <v>SSZ 2.33 Heršpická – Jihlavská - změna CÚ 2024</v>
      </c>
      <c r="F48" s="220"/>
      <c r="G48" s="220"/>
      <c r="H48" s="220"/>
      <c r="L48" s="32"/>
    </row>
    <row r="49" spans="2:47" s="1" customFormat="1" ht="12" customHeight="1">
      <c r="B49" s="32"/>
      <c r="C49" s="26" t="s">
        <v>100</v>
      </c>
      <c r="L49" s="32"/>
    </row>
    <row r="50" spans="2:47" s="1" customFormat="1" ht="16.5" customHeight="1">
      <c r="B50" s="32"/>
      <c r="E50" s="201" t="str">
        <f>E9</f>
        <v>PS401.2 - SSZ 2.33 Heršpická – Jihlavská</v>
      </c>
      <c r="F50" s="221"/>
      <c r="G50" s="221"/>
      <c r="H50" s="221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Štýřice</v>
      </c>
      <c r="I52" s="26" t="s">
        <v>24</v>
      </c>
      <c r="J52" s="49" t="str">
        <f>IF(J12="","",J12)</f>
        <v>21. 2. 2024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15.2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Ing. Luděk Obrdlík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103</v>
      </c>
      <c r="D57" s="90"/>
      <c r="E57" s="90"/>
      <c r="F57" s="90"/>
      <c r="G57" s="90"/>
      <c r="H57" s="90"/>
      <c r="I57" s="90"/>
      <c r="J57" s="97" t="s">
        <v>104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80</v>
      </c>
      <c r="J59" s="63">
        <f>J81</f>
        <v>0</v>
      </c>
      <c r="L59" s="32"/>
      <c r="AU59" s="16" t="s">
        <v>105</v>
      </c>
    </row>
    <row r="60" spans="2:47" s="8" customFormat="1" ht="24.95" customHeight="1">
      <c r="B60" s="99"/>
      <c r="D60" s="100" t="s">
        <v>106</v>
      </c>
      <c r="E60" s="101"/>
      <c r="F60" s="101"/>
      <c r="G60" s="101"/>
      <c r="H60" s="101"/>
      <c r="I60" s="101"/>
      <c r="J60" s="102">
        <f>J82</f>
        <v>0</v>
      </c>
      <c r="L60" s="99"/>
    </row>
    <row r="61" spans="2:47" s="9" customFormat="1" ht="19.899999999999999" customHeight="1">
      <c r="B61" s="103"/>
      <c r="D61" s="104" t="s">
        <v>107</v>
      </c>
      <c r="E61" s="105"/>
      <c r="F61" s="105"/>
      <c r="G61" s="105"/>
      <c r="H61" s="105"/>
      <c r="I61" s="105"/>
      <c r="J61" s="106">
        <f>J83</f>
        <v>0</v>
      </c>
      <c r="L61" s="103"/>
    </row>
    <row r="62" spans="2:47" s="1" customFormat="1" ht="21.75" customHeight="1">
      <c r="B62" s="32"/>
      <c r="L62" s="32"/>
    </row>
    <row r="63" spans="2:47" s="1" customFormat="1" ht="6.95" customHeight="1"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32"/>
    </row>
    <row r="67" spans="2:20" s="1" customFormat="1" ht="6.95" customHeight="1">
      <c r="B67" s="43"/>
      <c r="C67" s="44"/>
      <c r="D67" s="44"/>
      <c r="E67" s="44"/>
      <c r="F67" s="44"/>
      <c r="G67" s="44"/>
      <c r="H67" s="44"/>
      <c r="I67" s="44"/>
      <c r="J67" s="44"/>
      <c r="K67" s="44"/>
      <c r="L67" s="32"/>
    </row>
    <row r="68" spans="2:20" s="1" customFormat="1" ht="24.95" customHeight="1">
      <c r="B68" s="32"/>
      <c r="C68" s="20" t="s">
        <v>120</v>
      </c>
      <c r="L68" s="32"/>
    </row>
    <row r="69" spans="2:20" s="1" customFormat="1" ht="6.95" customHeight="1">
      <c r="B69" s="32"/>
      <c r="L69" s="32"/>
    </row>
    <row r="70" spans="2:20" s="1" customFormat="1" ht="12" customHeight="1">
      <c r="B70" s="32"/>
      <c r="C70" s="26" t="s">
        <v>16</v>
      </c>
      <c r="L70" s="32"/>
    </row>
    <row r="71" spans="2:20" s="1" customFormat="1" ht="16.5" customHeight="1">
      <c r="B71" s="32"/>
      <c r="E71" s="219" t="str">
        <f>E7</f>
        <v>SSZ 2.33 Heršpická – Jihlavská - změna CÚ 2024</v>
      </c>
      <c r="F71" s="220"/>
      <c r="G71" s="220"/>
      <c r="H71" s="220"/>
      <c r="L71" s="32"/>
    </row>
    <row r="72" spans="2:20" s="1" customFormat="1" ht="12" customHeight="1">
      <c r="B72" s="32"/>
      <c r="C72" s="26" t="s">
        <v>100</v>
      </c>
      <c r="L72" s="32"/>
    </row>
    <row r="73" spans="2:20" s="1" customFormat="1" ht="16.5" customHeight="1">
      <c r="B73" s="32"/>
      <c r="E73" s="201" t="str">
        <f>E9</f>
        <v>PS401.2 - SSZ 2.33 Heršpická – Jihlavská</v>
      </c>
      <c r="F73" s="221"/>
      <c r="G73" s="221"/>
      <c r="H73" s="221"/>
      <c r="L73" s="32"/>
    </row>
    <row r="74" spans="2:20" s="1" customFormat="1" ht="6.95" customHeight="1">
      <c r="B74" s="32"/>
      <c r="L74" s="32"/>
    </row>
    <row r="75" spans="2:20" s="1" customFormat="1" ht="12" customHeight="1">
      <c r="B75" s="32"/>
      <c r="C75" s="26" t="s">
        <v>22</v>
      </c>
      <c r="F75" s="24" t="str">
        <f>F12</f>
        <v>Brno - Štýřice</v>
      </c>
      <c r="I75" s="26" t="s">
        <v>24</v>
      </c>
      <c r="J75" s="49" t="str">
        <f>IF(J12="","",J12)</f>
        <v>21. 2. 2024</v>
      </c>
      <c r="L75" s="32"/>
    </row>
    <row r="76" spans="2:20" s="1" customFormat="1" ht="6.95" customHeight="1">
      <c r="B76" s="32"/>
      <c r="L76" s="32"/>
    </row>
    <row r="77" spans="2:20" s="1" customFormat="1" ht="25.7" customHeight="1">
      <c r="B77" s="32"/>
      <c r="C77" s="26" t="s">
        <v>30</v>
      </c>
      <c r="F77" s="24" t="str">
        <f>E15</f>
        <v>Statutární město Brno</v>
      </c>
      <c r="I77" s="26" t="s">
        <v>38</v>
      </c>
      <c r="J77" s="30" t="str">
        <f>E21</f>
        <v>PK SSZ Obrdlík, s.r.o.</v>
      </c>
      <c r="L77" s="32"/>
    </row>
    <row r="78" spans="2:20" s="1" customFormat="1" ht="15.2" customHeight="1">
      <c r="B78" s="32"/>
      <c r="C78" s="26" t="s">
        <v>36</v>
      </c>
      <c r="F78" s="24" t="str">
        <f>IF(E18="","",E18)</f>
        <v>Vyplň údaj</v>
      </c>
      <c r="I78" s="26" t="s">
        <v>43</v>
      </c>
      <c r="J78" s="30" t="str">
        <f>E24</f>
        <v>Ing. Luděk Obrdlík</v>
      </c>
      <c r="L78" s="32"/>
    </row>
    <row r="79" spans="2:20" s="1" customFormat="1" ht="10.35" customHeight="1">
      <c r="B79" s="32"/>
      <c r="L79" s="32"/>
    </row>
    <row r="80" spans="2:20" s="10" customFormat="1" ht="29.25" customHeight="1">
      <c r="B80" s="107"/>
      <c r="C80" s="108" t="s">
        <v>121</v>
      </c>
      <c r="D80" s="109" t="s">
        <v>67</v>
      </c>
      <c r="E80" s="109" t="s">
        <v>63</v>
      </c>
      <c r="F80" s="109" t="s">
        <v>64</v>
      </c>
      <c r="G80" s="109" t="s">
        <v>122</v>
      </c>
      <c r="H80" s="109" t="s">
        <v>123</v>
      </c>
      <c r="I80" s="109" t="s">
        <v>124</v>
      </c>
      <c r="J80" s="109" t="s">
        <v>104</v>
      </c>
      <c r="K80" s="110" t="s">
        <v>125</v>
      </c>
      <c r="L80" s="107"/>
      <c r="M80" s="56" t="s">
        <v>44</v>
      </c>
      <c r="N80" s="57" t="s">
        <v>52</v>
      </c>
      <c r="O80" s="57" t="s">
        <v>126</v>
      </c>
      <c r="P80" s="57" t="s">
        <v>127</v>
      </c>
      <c r="Q80" s="57" t="s">
        <v>128</v>
      </c>
      <c r="R80" s="57" t="s">
        <v>129</v>
      </c>
      <c r="S80" s="57" t="s">
        <v>130</v>
      </c>
      <c r="T80" s="58" t="s">
        <v>131</v>
      </c>
    </row>
    <row r="81" spans="2:65" s="1" customFormat="1" ht="22.9" customHeight="1">
      <c r="B81" s="32"/>
      <c r="C81" s="61" t="s">
        <v>132</v>
      </c>
      <c r="J81" s="111">
        <f>BK81</f>
        <v>0</v>
      </c>
      <c r="L81" s="32"/>
      <c r="M81" s="59"/>
      <c r="N81" s="50"/>
      <c r="O81" s="50"/>
      <c r="P81" s="112">
        <f>P82</f>
        <v>0</v>
      </c>
      <c r="Q81" s="50"/>
      <c r="R81" s="112">
        <f>R82</f>
        <v>6.8691300000000002</v>
      </c>
      <c r="S81" s="50"/>
      <c r="T81" s="113">
        <f>T82</f>
        <v>0</v>
      </c>
      <c r="AT81" s="16" t="s">
        <v>81</v>
      </c>
      <c r="AU81" s="16" t="s">
        <v>105</v>
      </c>
      <c r="BK81" s="114">
        <f>BK82</f>
        <v>0</v>
      </c>
    </row>
    <row r="82" spans="2:65" s="11" customFormat="1" ht="25.9" customHeight="1">
      <c r="B82" s="115"/>
      <c r="D82" s="116" t="s">
        <v>81</v>
      </c>
      <c r="E82" s="117" t="s">
        <v>133</v>
      </c>
      <c r="F82" s="117" t="s">
        <v>134</v>
      </c>
      <c r="I82" s="118"/>
      <c r="J82" s="119">
        <f>BK82</f>
        <v>0</v>
      </c>
      <c r="L82" s="115"/>
      <c r="M82" s="120"/>
      <c r="P82" s="121">
        <f>P83</f>
        <v>0</v>
      </c>
      <c r="R82" s="121">
        <f>R83</f>
        <v>6.8691300000000002</v>
      </c>
      <c r="T82" s="122">
        <f>T83</f>
        <v>0</v>
      </c>
      <c r="AR82" s="116" t="s">
        <v>90</v>
      </c>
      <c r="AT82" s="123" t="s">
        <v>81</v>
      </c>
      <c r="AU82" s="123" t="s">
        <v>82</v>
      </c>
      <c r="AY82" s="116" t="s">
        <v>135</v>
      </c>
      <c r="BK82" s="124">
        <f>BK83</f>
        <v>0</v>
      </c>
    </row>
    <row r="83" spans="2:65" s="11" customFormat="1" ht="22.9" customHeight="1">
      <c r="B83" s="115"/>
      <c r="D83" s="116" t="s">
        <v>81</v>
      </c>
      <c r="E83" s="125" t="s">
        <v>90</v>
      </c>
      <c r="F83" s="125" t="s">
        <v>136</v>
      </c>
      <c r="I83" s="118"/>
      <c r="J83" s="126">
        <f>BK83</f>
        <v>0</v>
      </c>
      <c r="L83" s="115"/>
      <c r="M83" s="120"/>
      <c r="P83" s="121">
        <f>SUM(P84:P165)</f>
        <v>0</v>
      </c>
      <c r="R83" s="121">
        <f>SUM(R84:R165)</f>
        <v>6.8691300000000002</v>
      </c>
      <c r="T83" s="122">
        <f>SUM(T84:T165)</f>
        <v>0</v>
      </c>
      <c r="AR83" s="116" t="s">
        <v>90</v>
      </c>
      <c r="AT83" s="123" t="s">
        <v>81</v>
      </c>
      <c r="AU83" s="123" t="s">
        <v>90</v>
      </c>
      <c r="AY83" s="116" t="s">
        <v>135</v>
      </c>
      <c r="BK83" s="124">
        <f>SUM(BK84:BK165)</f>
        <v>0</v>
      </c>
    </row>
    <row r="84" spans="2:65" s="1" customFormat="1" ht="24.2" customHeight="1">
      <c r="B84" s="32"/>
      <c r="C84" s="127" t="s">
        <v>90</v>
      </c>
      <c r="D84" s="127" t="s">
        <v>137</v>
      </c>
      <c r="E84" s="128" t="s">
        <v>1621</v>
      </c>
      <c r="F84" s="129" t="s">
        <v>1622</v>
      </c>
      <c r="G84" s="130" t="s">
        <v>161</v>
      </c>
      <c r="H84" s="131">
        <v>856.476</v>
      </c>
      <c r="I84" s="132"/>
      <c r="J84" s="133">
        <f>ROUND(I84*H84,2)</f>
        <v>0</v>
      </c>
      <c r="K84" s="129" t="s">
        <v>141</v>
      </c>
      <c r="L84" s="32"/>
      <c r="M84" s="134" t="s">
        <v>44</v>
      </c>
      <c r="N84" s="135" t="s">
        <v>53</v>
      </c>
      <c r="P84" s="136">
        <f>O84*H84</f>
        <v>0</v>
      </c>
      <c r="Q84" s="136">
        <v>0</v>
      </c>
      <c r="R84" s="136">
        <f>Q84*H84</f>
        <v>0</v>
      </c>
      <c r="S84" s="136">
        <v>0</v>
      </c>
      <c r="T84" s="137">
        <f>S84*H84</f>
        <v>0</v>
      </c>
      <c r="AR84" s="138" t="s">
        <v>142</v>
      </c>
      <c r="AT84" s="138" t="s">
        <v>137</v>
      </c>
      <c r="AU84" s="138" t="s">
        <v>92</v>
      </c>
      <c r="AY84" s="16" t="s">
        <v>135</v>
      </c>
      <c r="BE84" s="139">
        <f>IF(N84="základní",J84,0)</f>
        <v>0</v>
      </c>
      <c r="BF84" s="139">
        <f>IF(N84="snížená",J84,0)</f>
        <v>0</v>
      </c>
      <c r="BG84" s="139">
        <f>IF(N84="zákl. přenesená",J84,0)</f>
        <v>0</v>
      </c>
      <c r="BH84" s="139">
        <f>IF(N84="sníž. přenesená",J84,0)</f>
        <v>0</v>
      </c>
      <c r="BI84" s="139">
        <f>IF(N84="nulová",J84,0)</f>
        <v>0</v>
      </c>
      <c r="BJ84" s="16" t="s">
        <v>90</v>
      </c>
      <c r="BK84" s="139">
        <f>ROUND(I84*H84,2)</f>
        <v>0</v>
      </c>
      <c r="BL84" s="16" t="s">
        <v>142</v>
      </c>
      <c r="BM84" s="138" t="s">
        <v>1623</v>
      </c>
    </row>
    <row r="85" spans="2:65" s="1" customFormat="1" ht="11.25">
      <c r="B85" s="32"/>
      <c r="D85" s="140" t="s">
        <v>144</v>
      </c>
      <c r="F85" s="141" t="s">
        <v>1624</v>
      </c>
      <c r="I85" s="142"/>
      <c r="L85" s="32"/>
      <c r="M85" s="143"/>
      <c r="T85" s="53"/>
      <c r="AT85" s="16" t="s">
        <v>144</v>
      </c>
      <c r="AU85" s="16" t="s">
        <v>92</v>
      </c>
    </row>
    <row r="86" spans="2:65" s="12" customFormat="1" ht="11.25">
      <c r="B86" s="144"/>
      <c r="D86" s="145" t="s">
        <v>146</v>
      </c>
      <c r="E86" s="146" t="s">
        <v>44</v>
      </c>
      <c r="F86" s="147" t="s">
        <v>1625</v>
      </c>
      <c r="H86" s="146" t="s">
        <v>44</v>
      </c>
      <c r="I86" s="148"/>
      <c r="L86" s="144"/>
      <c r="M86" s="149"/>
      <c r="T86" s="150"/>
      <c r="AT86" s="146" t="s">
        <v>146</v>
      </c>
      <c r="AU86" s="146" t="s">
        <v>92</v>
      </c>
      <c r="AV86" s="12" t="s">
        <v>90</v>
      </c>
      <c r="AW86" s="12" t="s">
        <v>42</v>
      </c>
      <c r="AX86" s="12" t="s">
        <v>82</v>
      </c>
      <c r="AY86" s="146" t="s">
        <v>135</v>
      </c>
    </row>
    <row r="87" spans="2:65" s="12" customFormat="1" ht="22.5">
      <c r="B87" s="144"/>
      <c r="D87" s="145" t="s">
        <v>146</v>
      </c>
      <c r="E87" s="146" t="s">
        <v>44</v>
      </c>
      <c r="F87" s="147" t="s">
        <v>1626</v>
      </c>
      <c r="H87" s="146" t="s">
        <v>44</v>
      </c>
      <c r="I87" s="148"/>
      <c r="L87" s="144"/>
      <c r="M87" s="149"/>
      <c r="T87" s="150"/>
      <c r="AT87" s="146" t="s">
        <v>146</v>
      </c>
      <c r="AU87" s="146" t="s">
        <v>92</v>
      </c>
      <c r="AV87" s="12" t="s">
        <v>90</v>
      </c>
      <c r="AW87" s="12" t="s">
        <v>42</v>
      </c>
      <c r="AX87" s="12" t="s">
        <v>82</v>
      </c>
      <c r="AY87" s="146" t="s">
        <v>135</v>
      </c>
    </row>
    <row r="88" spans="2:65" s="13" customFormat="1" ht="11.25">
      <c r="B88" s="151"/>
      <c r="D88" s="145" t="s">
        <v>146</v>
      </c>
      <c r="E88" s="152" t="s">
        <v>44</v>
      </c>
      <c r="F88" s="153" t="s">
        <v>1627</v>
      </c>
      <c r="H88" s="154">
        <v>856.476</v>
      </c>
      <c r="I88" s="155"/>
      <c r="L88" s="151"/>
      <c r="M88" s="156"/>
      <c r="T88" s="157"/>
      <c r="AT88" s="152" t="s">
        <v>146</v>
      </c>
      <c r="AU88" s="152" t="s">
        <v>92</v>
      </c>
      <c r="AV88" s="13" t="s">
        <v>92</v>
      </c>
      <c r="AW88" s="13" t="s">
        <v>42</v>
      </c>
      <c r="AX88" s="13" t="s">
        <v>90</v>
      </c>
      <c r="AY88" s="152" t="s">
        <v>135</v>
      </c>
    </row>
    <row r="89" spans="2:65" s="1" customFormat="1" ht="55.5" customHeight="1">
      <c r="B89" s="32"/>
      <c r="C89" s="127" t="s">
        <v>92</v>
      </c>
      <c r="D89" s="127" t="s">
        <v>137</v>
      </c>
      <c r="E89" s="128" t="s">
        <v>1628</v>
      </c>
      <c r="F89" s="129" t="s">
        <v>1629</v>
      </c>
      <c r="G89" s="130" t="s">
        <v>161</v>
      </c>
      <c r="H89" s="131">
        <v>856.476</v>
      </c>
      <c r="I89" s="132"/>
      <c r="J89" s="133">
        <f>ROUND(I89*H89,2)</f>
        <v>0</v>
      </c>
      <c r="K89" s="129" t="s">
        <v>141</v>
      </c>
      <c r="L89" s="32"/>
      <c r="M89" s="134" t="s">
        <v>44</v>
      </c>
      <c r="N89" s="135" t="s">
        <v>53</v>
      </c>
      <c r="P89" s="136">
        <f>O89*H89</f>
        <v>0</v>
      </c>
      <c r="Q89" s="136">
        <v>0</v>
      </c>
      <c r="R89" s="136">
        <f>Q89*H89</f>
        <v>0</v>
      </c>
      <c r="S89" s="136">
        <v>0</v>
      </c>
      <c r="T89" s="137">
        <f>S89*H89</f>
        <v>0</v>
      </c>
      <c r="AR89" s="138" t="s">
        <v>142</v>
      </c>
      <c r="AT89" s="138" t="s">
        <v>137</v>
      </c>
      <c r="AU89" s="138" t="s">
        <v>92</v>
      </c>
      <c r="AY89" s="16" t="s">
        <v>135</v>
      </c>
      <c r="BE89" s="139">
        <f>IF(N89="základní",J89,0)</f>
        <v>0</v>
      </c>
      <c r="BF89" s="139">
        <f>IF(N89="snížená",J89,0)</f>
        <v>0</v>
      </c>
      <c r="BG89" s="139">
        <f>IF(N89="zákl. přenesená",J89,0)</f>
        <v>0</v>
      </c>
      <c r="BH89" s="139">
        <f>IF(N89="sníž. přenesená",J89,0)</f>
        <v>0</v>
      </c>
      <c r="BI89" s="139">
        <f>IF(N89="nulová",J89,0)</f>
        <v>0</v>
      </c>
      <c r="BJ89" s="16" t="s">
        <v>90</v>
      </c>
      <c r="BK89" s="139">
        <f>ROUND(I89*H89,2)</f>
        <v>0</v>
      </c>
      <c r="BL89" s="16" t="s">
        <v>142</v>
      </c>
      <c r="BM89" s="138" t="s">
        <v>1630</v>
      </c>
    </row>
    <row r="90" spans="2:65" s="1" customFormat="1" ht="11.25">
      <c r="B90" s="32"/>
      <c r="D90" s="140" t="s">
        <v>144</v>
      </c>
      <c r="F90" s="141" t="s">
        <v>1631</v>
      </c>
      <c r="I90" s="142"/>
      <c r="L90" s="32"/>
      <c r="M90" s="143"/>
      <c r="T90" s="53"/>
      <c r="AT90" s="16" t="s">
        <v>144</v>
      </c>
      <c r="AU90" s="16" t="s">
        <v>92</v>
      </c>
    </row>
    <row r="91" spans="2:65" s="12" customFormat="1" ht="11.25">
      <c r="B91" s="144"/>
      <c r="D91" s="145" t="s">
        <v>146</v>
      </c>
      <c r="E91" s="146" t="s">
        <v>44</v>
      </c>
      <c r="F91" s="147" t="s">
        <v>1625</v>
      </c>
      <c r="H91" s="146" t="s">
        <v>44</v>
      </c>
      <c r="I91" s="148"/>
      <c r="L91" s="144"/>
      <c r="M91" s="149"/>
      <c r="T91" s="150"/>
      <c r="AT91" s="146" t="s">
        <v>146</v>
      </c>
      <c r="AU91" s="146" t="s">
        <v>92</v>
      </c>
      <c r="AV91" s="12" t="s">
        <v>90</v>
      </c>
      <c r="AW91" s="12" t="s">
        <v>42</v>
      </c>
      <c r="AX91" s="12" t="s">
        <v>82</v>
      </c>
      <c r="AY91" s="146" t="s">
        <v>135</v>
      </c>
    </row>
    <row r="92" spans="2:65" s="12" customFormat="1" ht="22.5">
      <c r="B92" s="144"/>
      <c r="D92" s="145" t="s">
        <v>146</v>
      </c>
      <c r="E92" s="146" t="s">
        <v>44</v>
      </c>
      <c r="F92" s="147" t="s">
        <v>1626</v>
      </c>
      <c r="H92" s="146" t="s">
        <v>44</v>
      </c>
      <c r="I92" s="148"/>
      <c r="L92" s="144"/>
      <c r="M92" s="149"/>
      <c r="T92" s="150"/>
      <c r="AT92" s="146" t="s">
        <v>146</v>
      </c>
      <c r="AU92" s="146" t="s">
        <v>92</v>
      </c>
      <c r="AV92" s="12" t="s">
        <v>90</v>
      </c>
      <c r="AW92" s="12" t="s">
        <v>42</v>
      </c>
      <c r="AX92" s="12" t="s">
        <v>82</v>
      </c>
      <c r="AY92" s="146" t="s">
        <v>135</v>
      </c>
    </row>
    <row r="93" spans="2:65" s="13" customFormat="1" ht="11.25">
      <c r="B93" s="151"/>
      <c r="D93" s="145" t="s">
        <v>146</v>
      </c>
      <c r="E93" s="152" t="s">
        <v>44</v>
      </c>
      <c r="F93" s="153" t="s">
        <v>1627</v>
      </c>
      <c r="H93" s="154">
        <v>856.476</v>
      </c>
      <c r="I93" s="155"/>
      <c r="L93" s="151"/>
      <c r="M93" s="156"/>
      <c r="T93" s="157"/>
      <c r="AT93" s="152" t="s">
        <v>146</v>
      </c>
      <c r="AU93" s="152" t="s">
        <v>92</v>
      </c>
      <c r="AV93" s="13" t="s">
        <v>92</v>
      </c>
      <c r="AW93" s="13" t="s">
        <v>42</v>
      </c>
      <c r="AX93" s="13" t="s">
        <v>90</v>
      </c>
      <c r="AY93" s="152" t="s">
        <v>135</v>
      </c>
    </row>
    <row r="94" spans="2:65" s="1" customFormat="1" ht="37.9" customHeight="1">
      <c r="B94" s="32"/>
      <c r="C94" s="127" t="s">
        <v>158</v>
      </c>
      <c r="D94" s="127" t="s">
        <v>137</v>
      </c>
      <c r="E94" s="128" t="s">
        <v>1632</v>
      </c>
      <c r="F94" s="129" t="s">
        <v>1633</v>
      </c>
      <c r="G94" s="130" t="s">
        <v>161</v>
      </c>
      <c r="H94" s="131">
        <v>856.476</v>
      </c>
      <c r="I94" s="132"/>
      <c r="J94" s="133">
        <f>ROUND(I94*H94,2)</f>
        <v>0</v>
      </c>
      <c r="K94" s="129" t="s">
        <v>141</v>
      </c>
      <c r="L94" s="32"/>
      <c r="M94" s="134" t="s">
        <v>44</v>
      </c>
      <c r="N94" s="135" t="s">
        <v>53</v>
      </c>
      <c r="P94" s="136">
        <f>O94*H94</f>
        <v>0</v>
      </c>
      <c r="Q94" s="136">
        <v>0</v>
      </c>
      <c r="R94" s="136">
        <f>Q94*H94</f>
        <v>0</v>
      </c>
      <c r="S94" s="136">
        <v>0</v>
      </c>
      <c r="T94" s="137">
        <f>S94*H94</f>
        <v>0</v>
      </c>
      <c r="AR94" s="138" t="s">
        <v>142</v>
      </c>
      <c r="AT94" s="138" t="s">
        <v>137</v>
      </c>
      <c r="AU94" s="138" t="s">
        <v>92</v>
      </c>
      <c r="AY94" s="16" t="s">
        <v>135</v>
      </c>
      <c r="BE94" s="139">
        <f>IF(N94="základní",J94,0)</f>
        <v>0</v>
      </c>
      <c r="BF94" s="139">
        <f>IF(N94="snížená",J94,0)</f>
        <v>0</v>
      </c>
      <c r="BG94" s="139">
        <f>IF(N94="zákl. přenesená",J94,0)</f>
        <v>0</v>
      </c>
      <c r="BH94" s="139">
        <f>IF(N94="sníž. přenesená",J94,0)</f>
        <v>0</v>
      </c>
      <c r="BI94" s="139">
        <f>IF(N94="nulová",J94,0)</f>
        <v>0</v>
      </c>
      <c r="BJ94" s="16" t="s">
        <v>90</v>
      </c>
      <c r="BK94" s="139">
        <f>ROUND(I94*H94,2)</f>
        <v>0</v>
      </c>
      <c r="BL94" s="16" t="s">
        <v>142</v>
      </c>
      <c r="BM94" s="138" t="s">
        <v>1634</v>
      </c>
    </row>
    <row r="95" spans="2:65" s="1" customFormat="1" ht="11.25">
      <c r="B95" s="32"/>
      <c r="D95" s="140" t="s">
        <v>144</v>
      </c>
      <c r="F95" s="141" t="s">
        <v>1635</v>
      </c>
      <c r="I95" s="142"/>
      <c r="L95" s="32"/>
      <c r="M95" s="143"/>
      <c r="T95" s="53"/>
      <c r="AT95" s="16" t="s">
        <v>144</v>
      </c>
      <c r="AU95" s="16" t="s">
        <v>92</v>
      </c>
    </row>
    <row r="96" spans="2:65" s="12" customFormat="1" ht="11.25">
      <c r="B96" s="144"/>
      <c r="D96" s="145" t="s">
        <v>146</v>
      </c>
      <c r="E96" s="146" t="s">
        <v>44</v>
      </c>
      <c r="F96" s="147" t="s">
        <v>1636</v>
      </c>
      <c r="H96" s="146" t="s">
        <v>44</v>
      </c>
      <c r="I96" s="148"/>
      <c r="L96" s="144"/>
      <c r="M96" s="149"/>
      <c r="T96" s="150"/>
      <c r="AT96" s="146" t="s">
        <v>146</v>
      </c>
      <c r="AU96" s="146" t="s">
        <v>92</v>
      </c>
      <c r="AV96" s="12" t="s">
        <v>90</v>
      </c>
      <c r="AW96" s="12" t="s">
        <v>42</v>
      </c>
      <c r="AX96" s="12" t="s">
        <v>82</v>
      </c>
      <c r="AY96" s="146" t="s">
        <v>135</v>
      </c>
    </row>
    <row r="97" spans="2:65" s="12" customFormat="1" ht="22.5">
      <c r="B97" s="144"/>
      <c r="D97" s="145" t="s">
        <v>146</v>
      </c>
      <c r="E97" s="146" t="s">
        <v>44</v>
      </c>
      <c r="F97" s="147" t="s">
        <v>1626</v>
      </c>
      <c r="H97" s="146" t="s">
        <v>44</v>
      </c>
      <c r="I97" s="148"/>
      <c r="L97" s="144"/>
      <c r="M97" s="149"/>
      <c r="T97" s="150"/>
      <c r="AT97" s="146" t="s">
        <v>146</v>
      </c>
      <c r="AU97" s="146" t="s">
        <v>92</v>
      </c>
      <c r="AV97" s="12" t="s">
        <v>90</v>
      </c>
      <c r="AW97" s="12" t="s">
        <v>42</v>
      </c>
      <c r="AX97" s="12" t="s">
        <v>82</v>
      </c>
      <c r="AY97" s="146" t="s">
        <v>135</v>
      </c>
    </row>
    <row r="98" spans="2:65" s="13" customFormat="1" ht="11.25">
      <c r="B98" s="151"/>
      <c r="D98" s="145" t="s">
        <v>146</v>
      </c>
      <c r="E98" s="152" t="s">
        <v>44</v>
      </c>
      <c r="F98" s="153" t="s">
        <v>1627</v>
      </c>
      <c r="H98" s="154">
        <v>856.476</v>
      </c>
      <c r="I98" s="155"/>
      <c r="L98" s="151"/>
      <c r="M98" s="156"/>
      <c r="T98" s="157"/>
      <c r="AT98" s="152" t="s">
        <v>146</v>
      </c>
      <c r="AU98" s="152" t="s">
        <v>92</v>
      </c>
      <c r="AV98" s="13" t="s">
        <v>92</v>
      </c>
      <c r="AW98" s="13" t="s">
        <v>42</v>
      </c>
      <c r="AX98" s="13" t="s">
        <v>90</v>
      </c>
      <c r="AY98" s="152" t="s">
        <v>135</v>
      </c>
    </row>
    <row r="99" spans="2:65" s="1" customFormat="1" ht="37.9" customHeight="1">
      <c r="B99" s="32"/>
      <c r="C99" s="127" t="s">
        <v>142</v>
      </c>
      <c r="D99" s="127" t="s">
        <v>137</v>
      </c>
      <c r="E99" s="128" t="s">
        <v>1637</v>
      </c>
      <c r="F99" s="129" t="s">
        <v>1638</v>
      </c>
      <c r="G99" s="130" t="s">
        <v>161</v>
      </c>
      <c r="H99" s="131">
        <v>856.476</v>
      </c>
      <c r="I99" s="132"/>
      <c r="J99" s="133">
        <f>ROUND(I99*H99,2)</f>
        <v>0</v>
      </c>
      <c r="K99" s="129" t="s">
        <v>141</v>
      </c>
      <c r="L99" s="32"/>
      <c r="M99" s="134" t="s">
        <v>44</v>
      </c>
      <c r="N99" s="135" t="s">
        <v>53</v>
      </c>
      <c r="P99" s="136">
        <f>O99*H99</f>
        <v>0</v>
      </c>
      <c r="Q99" s="136">
        <v>0</v>
      </c>
      <c r="R99" s="136">
        <f>Q99*H99</f>
        <v>0</v>
      </c>
      <c r="S99" s="136">
        <v>0</v>
      </c>
      <c r="T99" s="137">
        <f>S99*H99</f>
        <v>0</v>
      </c>
      <c r="AR99" s="138" t="s">
        <v>142</v>
      </c>
      <c r="AT99" s="138" t="s">
        <v>137</v>
      </c>
      <c r="AU99" s="138" t="s">
        <v>92</v>
      </c>
      <c r="AY99" s="16" t="s">
        <v>135</v>
      </c>
      <c r="BE99" s="139">
        <f>IF(N99="základní",J99,0)</f>
        <v>0</v>
      </c>
      <c r="BF99" s="139">
        <f>IF(N99="snížená",J99,0)</f>
        <v>0</v>
      </c>
      <c r="BG99" s="139">
        <f>IF(N99="zákl. přenesená",J99,0)</f>
        <v>0</v>
      </c>
      <c r="BH99" s="139">
        <f>IF(N99="sníž. přenesená",J99,0)</f>
        <v>0</v>
      </c>
      <c r="BI99" s="139">
        <f>IF(N99="nulová",J99,0)</f>
        <v>0</v>
      </c>
      <c r="BJ99" s="16" t="s">
        <v>90</v>
      </c>
      <c r="BK99" s="139">
        <f>ROUND(I99*H99,2)</f>
        <v>0</v>
      </c>
      <c r="BL99" s="16" t="s">
        <v>142</v>
      </c>
      <c r="BM99" s="138" t="s">
        <v>1639</v>
      </c>
    </row>
    <row r="100" spans="2:65" s="1" customFormat="1" ht="11.25">
      <c r="B100" s="32"/>
      <c r="D100" s="140" t="s">
        <v>144</v>
      </c>
      <c r="F100" s="141" t="s">
        <v>1640</v>
      </c>
      <c r="I100" s="142"/>
      <c r="L100" s="32"/>
      <c r="M100" s="143"/>
      <c r="T100" s="53"/>
      <c r="AT100" s="16" t="s">
        <v>144</v>
      </c>
      <c r="AU100" s="16" t="s">
        <v>92</v>
      </c>
    </row>
    <row r="101" spans="2:65" s="12" customFormat="1" ht="11.25">
      <c r="B101" s="144"/>
      <c r="D101" s="145" t="s">
        <v>146</v>
      </c>
      <c r="E101" s="146" t="s">
        <v>44</v>
      </c>
      <c r="F101" s="147" t="s">
        <v>1625</v>
      </c>
      <c r="H101" s="146" t="s">
        <v>44</v>
      </c>
      <c r="I101" s="148"/>
      <c r="L101" s="144"/>
      <c r="M101" s="149"/>
      <c r="T101" s="150"/>
      <c r="AT101" s="146" t="s">
        <v>146</v>
      </c>
      <c r="AU101" s="146" t="s">
        <v>92</v>
      </c>
      <c r="AV101" s="12" t="s">
        <v>90</v>
      </c>
      <c r="AW101" s="12" t="s">
        <v>42</v>
      </c>
      <c r="AX101" s="12" t="s">
        <v>82</v>
      </c>
      <c r="AY101" s="146" t="s">
        <v>135</v>
      </c>
    </row>
    <row r="102" spans="2:65" s="12" customFormat="1" ht="22.5">
      <c r="B102" s="144"/>
      <c r="D102" s="145" t="s">
        <v>146</v>
      </c>
      <c r="E102" s="146" t="s">
        <v>44</v>
      </c>
      <c r="F102" s="147" t="s">
        <v>1641</v>
      </c>
      <c r="H102" s="146" t="s">
        <v>44</v>
      </c>
      <c r="I102" s="148"/>
      <c r="L102" s="144"/>
      <c r="M102" s="149"/>
      <c r="T102" s="150"/>
      <c r="AT102" s="146" t="s">
        <v>146</v>
      </c>
      <c r="AU102" s="146" t="s">
        <v>92</v>
      </c>
      <c r="AV102" s="12" t="s">
        <v>90</v>
      </c>
      <c r="AW102" s="12" t="s">
        <v>42</v>
      </c>
      <c r="AX102" s="12" t="s">
        <v>82</v>
      </c>
      <c r="AY102" s="146" t="s">
        <v>135</v>
      </c>
    </row>
    <row r="103" spans="2:65" s="13" customFormat="1" ht="11.25">
      <c r="B103" s="151"/>
      <c r="D103" s="145" t="s">
        <v>146</v>
      </c>
      <c r="E103" s="152" t="s">
        <v>44</v>
      </c>
      <c r="F103" s="153" t="s">
        <v>1627</v>
      </c>
      <c r="H103" s="154">
        <v>856.476</v>
      </c>
      <c r="I103" s="155"/>
      <c r="L103" s="151"/>
      <c r="M103" s="156"/>
      <c r="T103" s="157"/>
      <c r="AT103" s="152" t="s">
        <v>146</v>
      </c>
      <c r="AU103" s="152" t="s">
        <v>92</v>
      </c>
      <c r="AV103" s="13" t="s">
        <v>92</v>
      </c>
      <c r="AW103" s="13" t="s">
        <v>42</v>
      </c>
      <c r="AX103" s="13" t="s">
        <v>90</v>
      </c>
      <c r="AY103" s="152" t="s">
        <v>135</v>
      </c>
    </row>
    <row r="104" spans="2:65" s="1" customFormat="1" ht="16.5" customHeight="1">
      <c r="B104" s="32"/>
      <c r="C104" s="166" t="s">
        <v>176</v>
      </c>
      <c r="D104" s="166" t="s">
        <v>209</v>
      </c>
      <c r="E104" s="167" t="s">
        <v>1642</v>
      </c>
      <c r="F104" s="168" t="s">
        <v>1643</v>
      </c>
      <c r="G104" s="169" t="s">
        <v>330</v>
      </c>
      <c r="H104" s="170">
        <v>17.13</v>
      </c>
      <c r="I104" s="171"/>
      <c r="J104" s="172">
        <f>ROUND(I104*H104,2)</f>
        <v>0</v>
      </c>
      <c r="K104" s="168" t="s">
        <v>141</v>
      </c>
      <c r="L104" s="173"/>
      <c r="M104" s="174" t="s">
        <v>44</v>
      </c>
      <c r="N104" s="175" t="s">
        <v>53</v>
      </c>
      <c r="P104" s="136">
        <f>O104*H104</f>
        <v>0</v>
      </c>
      <c r="Q104" s="136">
        <v>1E-3</v>
      </c>
      <c r="R104" s="136">
        <f>Q104*H104</f>
        <v>1.7129999999999999E-2</v>
      </c>
      <c r="S104" s="136">
        <v>0</v>
      </c>
      <c r="T104" s="137">
        <f>S104*H104</f>
        <v>0</v>
      </c>
      <c r="AR104" s="138" t="s">
        <v>199</v>
      </c>
      <c r="AT104" s="138" t="s">
        <v>209</v>
      </c>
      <c r="AU104" s="138" t="s">
        <v>92</v>
      </c>
      <c r="AY104" s="16" t="s">
        <v>135</v>
      </c>
      <c r="BE104" s="139">
        <f>IF(N104="základní",J104,0)</f>
        <v>0</v>
      </c>
      <c r="BF104" s="139">
        <f>IF(N104="snížená",J104,0)</f>
        <v>0</v>
      </c>
      <c r="BG104" s="139">
        <f>IF(N104="zákl. přenesená",J104,0)</f>
        <v>0</v>
      </c>
      <c r="BH104" s="139">
        <f>IF(N104="sníž. přenesená",J104,0)</f>
        <v>0</v>
      </c>
      <c r="BI104" s="139">
        <f>IF(N104="nulová",J104,0)</f>
        <v>0</v>
      </c>
      <c r="BJ104" s="16" t="s">
        <v>90</v>
      </c>
      <c r="BK104" s="139">
        <f>ROUND(I104*H104,2)</f>
        <v>0</v>
      </c>
      <c r="BL104" s="16" t="s">
        <v>142</v>
      </c>
      <c r="BM104" s="138" t="s">
        <v>1644</v>
      </c>
    </row>
    <row r="105" spans="2:65" s="12" customFormat="1" ht="11.25">
      <c r="B105" s="144"/>
      <c r="D105" s="145" t="s">
        <v>146</v>
      </c>
      <c r="E105" s="146" t="s">
        <v>44</v>
      </c>
      <c r="F105" s="147" t="s">
        <v>1625</v>
      </c>
      <c r="H105" s="146" t="s">
        <v>44</v>
      </c>
      <c r="I105" s="148"/>
      <c r="L105" s="144"/>
      <c r="M105" s="149"/>
      <c r="T105" s="150"/>
      <c r="AT105" s="146" t="s">
        <v>146</v>
      </c>
      <c r="AU105" s="146" t="s">
        <v>92</v>
      </c>
      <c r="AV105" s="12" t="s">
        <v>90</v>
      </c>
      <c r="AW105" s="12" t="s">
        <v>42</v>
      </c>
      <c r="AX105" s="12" t="s">
        <v>82</v>
      </c>
      <c r="AY105" s="146" t="s">
        <v>135</v>
      </c>
    </row>
    <row r="106" spans="2:65" s="12" customFormat="1" ht="22.5">
      <c r="B106" s="144"/>
      <c r="D106" s="145" t="s">
        <v>146</v>
      </c>
      <c r="E106" s="146" t="s">
        <v>44</v>
      </c>
      <c r="F106" s="147" t="s">
        <v>1641</v>
      </c>
      <c r="H106" s="146" t="s">
        <v>44</v>
      </c>
      <c r="I106" s="148"/>
      <c r="L106" s="144"/>
      <c r="M106" s="149"/>
      <c r="T106" s="150"/>
      <c r="AT106" s="146" t="s">
        <v>146</v>
      </c>
      <c r="AU106" s="146" t="s">
        <v>92</v>
      </c>
      <c r="AV106" s="12" t="s">
        <v>90</v>
      </c>
      <c r="AW106" s="12" t="s">
        <v>42</v>
      </c>
      <c r="AX106" s="12" t="s">
        <v>82</v>
      </c>
      <c r="AY106" s="146" t="s">
        <v>135</v>
      </c>
    </row>
    <row r="107" spans="2:65" s="13" customFormat="1" ht="11.25">
      <c r="B107" s="151"/>
      <c r="D107" s="145" t="s">
        <v>146</v>
      </c>
      <c r="E107" s="152" t="s">
        <v>44</v>
      </c>
      <c r="F107" s="153" t="s">
        <v>1645</v>
      </c>
      <c r="H107" s="154">
        <v>17.13</v>
      </c>
      <c r="I107" s="155"/>
      <c r="L107" s="151"/>
      <c r="M107" s="156"/>
      <c r="T107" s="157"/>
      <c r="AT107" s="152" t="s">
        <v>146</v>
      </c>
      <c r="AU107" s="152" t="s">
        <v>92</v>
      </c>
      <c r="AV107" s="13" t="s">
        <v>92</v>
      </c>
      <c r="AW107" s="13" t="s">
        <v>42</v>
      </c>
      <c r="AX107" s="13" t="s">
        <v>90</v>
      </c>
      <c r="AY107" s="152" t="s">
        <v>135</v>
      </c>
    </row>
    <row r="108" spans="2:65" s="1" customFormat="1" ht="33" customHeight="1">
      <c r="B108" s="32"/>
      <c r="C108" s="127" t="s">
        <v>181</v>
      </c>
      <c r="D108" s="127" t="s">
        <v>137</v>
      </c>
      <c r="E108" s="128" t="s">
        <v>1646</v>
      </c>
      <c r="F108" s="129" t="s">
        <v>1647</v>
      </c>
      <c r="G108" s="130" t="s">
        <v>161</v>
      </c>
      <c r="H108" s="131">
        <v>856.476</v>
      </c>
      <c r="I108" s="132"/>
      <c r="J108" s="133">
        <f>ROUND(I108*H108,2)</f>
        <v>0</v>
      </c>
      <c r="K108" s="129" t="s">
        <v>141</v>
      </c>
      <c r="L108" s="32"/>
      <c r="M108" s="134" t="s">
        <v>44</v>
      </c>
      <c r="N108" s="135" t="s">
        <v>53</v>
      </c>
      <c r="P108" s="136">
        <f>O108*H108</f>
        <v>0</v>
      </c>
      <c r="Q108" s="136">
        <v>0</v>
      </c>
      <c r="R108" s="136">
        <f>Q108*H108</f>
        <v>0</v>
      </c>
      <c r="S108" s="136">
        <v>0</v>
      </c>
      <c r="T108" s="137">
        <f>S108*H108</f>
        <v>0</v>
      </c>
      <c r="AR108" s="138" t="s">
        <v>142</v>
      </c>
      <c r="AT108" s="138" t="s">
        <v>137</v>
      </c>
      <c r="AU108" s="138" t="s">
        <v>92</v>
      </c>
      <c r="AY108" s="16" t="s">
        <v>135</v>
      </c>
      <c r="BE108" s="139">
        <f>IF(N108="základní",J108,0)</f>
        <v>0</v>
      </c>
      <c r="BF108" s="139">
        <f>IF(N108="snížená",J108,0)</f>
        <v>0</v>
      </c>
      <c r="BG108" s="139">
        <f>IF(N108="zákl. přenesená",J108,0)</f>
        <v>0</v>
      </c>
      <c r="BH108" s="139">
        <f>IF(N108="sníž. přenesená",J108,0)</f>
        <v>0</v>
      </c>
      <c r="BI108" s="139">
        <f>IF(N108="nulová",J108,0)</f>
        <v>0</v>
      </c>
      <c r="BJ108" s="16" t="s">
        <v>90</v>
      </c>
      <c r="BK108" s="139">
        <f>ROUND(I108*H108,2)</f>
        <v>0</v>
      </c>
      <c r="BL108" s="16" t="s">
        <v>142</v>
      </c>
      <c r="BM108" s="138" t="s">
        <v>1648</v>
      </c>
    </row>
    <row r="109" spans="2:65" s="1" customFormat="1" ht="11.25">
      <c r="B109" s="32"/>
      <c r="D109" s="140" t="s">
        <v>144</v>
      </c>
      <c r="F109" s="141" t="s">
        <v>1649</v>
      </c>
      <c r="I109" s="142"/>
      <c r="L109" s="32"/>
      <c r="M109" s="143"/>
      <c r="T109" s="53"/>
      <c r="AT109" s="16" t="s">
        <v>144</v>
      </c>
      <c r="AU109" s="16" t="s">
        <v>92</v>
      </c>
    </row>
    <row r="110" spans="2:65" s="12" customFormat="1" ht="11.25">
      <c r="B110" s="144"/>
      <c r="D110" s="145" t="s">
        <v>146</v>
      </c>
      <c r="E110" s="146" t="s">
        <v>44</v>
      </c>
      <c r="F110" s="147" t="s">
        <v>1636</v>
      </c>
      <c r="H110" s="146" t="s">
        <v>44</v>
      </c>
      <c r="I110" s="148"/>
      <c r="L110" s="144"/>
      <c r="M110" s="149"/>
      <c r="T110" s="150"/>
      <c r="AT110" s="146" t="s">
        <v>146</v>
      </c>
      <c r="AU110" s="146" t="s">
        <v>92</v>
      </c>
      <c r="AV110" s="12" t="s">
        <v>90</v>
      </c>
      <c r="AW110" s="12" t="s">
        <v>42</v>
      </c>
      <c r="AX110" s="12" t="s">
        <v>82</v>
      </c>
      <c r="AY110" s="146" t="s">
        <v>135</v>
      </c>
    </row>
    <row r="111" spans="2:65" s="12" customFormat="1" ht="22.5">
      <c r="B111" s="144"/>
      <c r="D111" s="145" t="s">
        <v>146</v>
      </c>
      <c r="E111" s="146" t="s">
        <v>44</v>
      </c>
      <c r="F111" s="147" t="s">
        <v>1626</v>
      </c>
      <c r="H111" s="146" t="s">
        <v>44</v>
      </c>
      <c r="I111" s="148"/>
      <c r="L111" s="144"/>
      <c r="M111" s="149"/>
      <c r="T111" s="150"/>
      <c r="AT111" s="146" t="s">
        <v>146</v>
      </c>
      <c r="AU111" s="146" t="s">
        <v>92</v>
      </c>
      <c r="AV111" s="12" t="s">
        <v>90</v>
      </c>
      <c r="AW111" s="12" t="s">
        <v>42</v>
      </c>
      <c r="AX111" s="12" t="s">
        <v>82</v>
      </c>
      <c r="AY111" s="146" t="s">
        <v>135</v>
      </c>
    </row>
    <row r="112" spans="2:65" s="13" customFormat="1" ht="11.25">
      <c r="B112" s="151"/>
      <c r="D112" s="145" t="s">
        <v>146</v>
      </c>
      <c r="E112" s="152" t="s">
        <v>44</v>
      </c>
      <c r="F112" s="153" t="s">
        <v>1627</v>
      </c>
      <c r="H112" s="154">
        <v>856.476</v>
      </c>
      <c r="I112" s="155"/>
      <c r="L112" s="151"/>
      <c r="M112" s="156"/>
      <c r="T112" s="157"/>
      <c r="AT112" s="152" t="s">
        <v>146</v>
      </c>
      <c r="AU112" s="152" t="s">
        <v>92</v>
      </c>
      <c r="AV112" s="13" t="s">
        <v>92</v>
      </c>
      <c r="AW112" s="13" t="s">
        <v>42</v>
      </c>
      <c r="AX112" s="13" t="s">
        <v>90</v>
      </c>
      <c r="AY112" s="152" t="s">
        <v>135</v>
      </c>
    </row>
    <row r="113" spans="2:65" s="1" customFormat="1" ht="24.2" customHeight="1">
      <c r="B113" s="32"/>
      <c r="C113" s="127" t="s">
        <v>188</v>
      </c>
      <c r="D113" s="127" t="s">
        <v>137</v>
      </c>
      <c r="E113" s="128" t="s">
        <v>1650</v>
      </c>
      <c r="F113" s="129" t="s">
        <v>1651</v>
      </c>
      <c r="G113" s="130" t="s">
        <v>161</v>
      </c>
      <c r="H113" s="131">
        <v>856.476</v>
      </c>
      <c r="I113" s="132"/>
      <c r="J113" s="133">
        <f>ROUND(I113*H113,2)</f>
        <v>0</v>
      </c>
      <c r="K113" s="129" t="s">
        <v>141</v>
      </c>
      <c r="L113" s="32"/>
      <c r="M113" s="134" t="s">
        <v>44</v>
      </c>
      <c r="N113" s="135" t="s">
        <v>53</v>
      </c>
      <c r="P113" s="136">
        <f>O113*H113</f>
        <v>0</v>
      </c>
      <c r="Q113" s="136">
        <v>0</v>
      </c>
      <c r="R113" s="136">
        <f>Q113*H113</f>
        <v>0</v>
      </c>
      <c r="S113" s="136">
        <v>0</v>
      </c>
      <c r="T113" s="137">
        <f>S113*H113</f>
        <v>0</v>
      </c>
      <c r="AR113" s="138" t="s">
        <v>142</v>
      </c>
      <c r="AT113" s="138" t="s">
        <v>137</v>
      </c>
      <c r="AU113" s="138" t="s">
        <v>92</v>
      </c>
      <c r="AY113" s="16" t="s">
        <v>135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6" t="s">
        <v>90</v>
      </c>
      <c r="BK113" s="139">
        <f>ROUND(I113*H113,2)</f>
        <v>0</v>
      </c>
      <c r="BL113" s="16" t="s">
        <v>142</v>
      </c>
      <c r="BM113" s="138" t="s">
        <v>1652</v>
      </c>
    </row>
    <row r="114" spans="2:65" s="1" customFormat="1" ht="11.25">
      <c r="B114" s="32"/>
      <c r="D114" s="140" t="s">
        <v>144</v>
      </c>
      <c r="F114" s="141" t="s">
        <v>1653</v>
      </c>
      <c r="I114" s="142"/>
      <c r="L114" s="32"/>
      <c r="M114" s="143"/>
      <c r="T114" s="53"/>
      <c r="AT114" s="16" t="s">
        <v>144</v>
      </c>
      <c r="AU114" s="16" t="s">
        <v>92</v>
      </c>
    </row>
    <row r="115" spans="2:65" s="12" customFormat="1" ht="11.25">
      <c r="B115" s="144"/>
      <c r="D115" s="145" t="s">
        <v>146</v>
      </c>
      <c r="E115" s="146" t="s">
        <v>44</v>
      </c>
      <c r="F115" s="147" t="s">
        <v>1636</v>
      </c>
      <c r="H115" s="146" t="s">
        <v>44</v>
      </c>
      <c r="I115" s="148"/>
      <c r="L115" s="144"/>
      <c r="M115" s="149"/>
      <c r="T115" s="150"/>
      <c r="AT115" s="146" t="s">
        <v>146</v>
      </c>
      <c r="AU115" s="146" t="s">
        <v>92</v>
      </c>
      <c r="AV115" s="12" t="s">
        <v>90</v>
      </c>
      <c r="AW115" s="12" t="s">
        <v>42</v>
      </c>
      <c r="AX115" s="12" t="s">
        <v>82</v>
      </c>
      <c r="AY115" s="146" t="s">
        <v>135</v>
      </c>
    </row>
    <row r="116" spans="2:65" s="12" customFormat="1" ht="22.5">
      <c r="B116" s="144"/>
      <c r="D116" s="145" t="s">
        <v>146</v>
      </c>
      <c r="E116" s="146" t="s">
        <v>44</v>
      </c>
      <c r="F116" s="147" t="s">
        <v>1626</v>
      </c>
      <c r="H116" s="146" t="s">
        <v>44</v>
      </c>
      <c r="I116" s="148"/>
      <c r="L116" s="144"/>
      <c r="M116" s="149"/>
      <c r="T116" s="150"/>
      <c r="AT116" s="146" t="s">
        <v>146</v>
      </c>
      <c r="AU116" s="146" t="s">
        <v>92</v>
      </c>
      <c r="AV116" s="12" t="s">
        <v>90</v>
      </c>
      <c r="AW116" s="12" t="s">
        <v>42</v>
      </c>
      <c r="AX116" s="12" t="s">
        <v>82</v>
      </c>
      <c r="AY116" s="146" t="s">
        <v>135</v>
      </c>
    </row>
    <row r="117" spans="2:65" s="13" customFormat="1" ht="11.25">
      <c r="B117" s="151"/>
      <c r="D117" s="145" t="s">
        <v>146</v>
      </c>
      <c r="E117" s="152" t="s">
        <v>44</v>
      </c>
      <c r="F117" s="153" t="s">
        <v>1627</v>
      </c>
      <c r="H117" s="154">
        <v>856.476</v>
      </c>
      <c r="I117" s="155"/>
      <c r="L117" s="151"/>
      <c r="M117" s="156"/>
      <c r="T117" s="157"/>
      <c r="AT117" s="152" t="s">
        <v>146</v>
      </c>
      <c r="AU117" s="152" t="s">
        <v>92</v>
      </c>
      <c r="AV117" s="13" t="s">
        <v>92</v>
      </c>
      <c r="AW117" s="13" t="s">
        <v>42</v>
      </c>
      <c r="AX117" s="13" t="s">
        <v>90</v>
      </c>
      <c r="AY117" s="152" t="s">
        <v>135</v>
      </c>
    </row>
    <row r="118" spans="2:65" s="1" customFormat="1" ht="21.75" customHeight="1">
      <c r="B118" s="32"/>
      <c r="C118" s="127" t="s">
        <v>199</v>
      </c>
      <c r="D118" s="127" t="s">
        <v>137</v>
      </c>
      <c r="E118" s="128" t="s">
        <v>1654</v>
      </c>
      <c r="F118" s="129" t="s">
        <v>1655</v>
      </c>
      <c r="G118" s="130" t="s">
        <v>161</v>
      </c>
      <c r="H118" s="131">
        <v>856.476</v>
      </c>
      <c r="I118" s="132"/>
      <c r="J118" s="133">
        <f>ROUND(I118*H118,2)</f>
        <v>0</v>
      </c>
      <c r="K118" s="129" t="s">
        <v>141</v>
      </c>
      <c r="L118" s="32"/>
      <c r="M118" s="134" t="s">
        <v>44</v>
      </c>
      <c r="N118" s="135" t="s">
        <v>53</v>
      </c>
      <c r="P118" s="136">
        <f>O118*H118</f>
        <v>0</v>
      </c>
      <c r="Q118" s="136">
        <v>0</v>
      </c>
      <c r="R118" s="136">
        <f>Q118*H118</f>
        <v>0</v>
      </c>
      <c r="S118" s="136">
        <v>0</v>
      </c>
      <c r="T118" s="137">
        <f>S118*H118</f>
        <v>0</v>
      </c>
      <c r="AR118" s="138" t="s">
        <v>142</v>
      </c>
      <c r="AT118" s="138" t="s">
        <v>137</v>
      </c>
      <c r="AU118" s="138" t="s">
        <v>92</v>
      </c>
      <c r="AY118" s="16" t="s">
        <v>135</v>
      </c>
      <c r="BE118" s="139">
        <f>IF(N118="základní",J118,0)</f>
        <v>0</v>
      </c>
      <c r="BF118" s="139">
        <f>IF(N118="snížená",J118,0)</f>
        <v>0</v>
      </c>
      <c r="BG118" s="139">
        <f>IF(N118="zákl. přenesená",J118,0)</f>
        <v>0</v>
      </c>
      <c r="BH118" s="139">
        <f>IF(N118="sníž. přenesená",J118,0)</f>
        <v>0</v>
      </c>
      <c r="BI118" s="139">
        <f>IF(N118="nulová",J118,0)</f>
        <v>0</v>
      </c>
      <c r="BJ118" s="16" t="s">
        <v>90</v>
      </c>
      <c r="BK118" s="139">
        <f>ROUND(I118*H118,2)</f>
        <v>0</v>
      </c>
      <c r="BL118" s="16" t="s">
        <v>142</v>
      </c>
      <c r="BM118" s="138" t="s">
        <v>1656</v>
      </c>
    </row>
    <row r="119" spans="2:65" s="1" customFormat="1" ht="11.25">
      <c r="B119" s="32"/>
      <c r="D119" s="140" t="s">
        <v>144</v>
      </c>
      <c r="F119" s="141" t="s">
        <v>1657</v>
      </c>
      <c r="I119" s="142"/>
      <c r="L119" s="32"/>
      <c r="M119" s="143"/>
      <c r="T119" s="53"/>
      <c r="AT119" s="16" t="s">
        <v>144</v>
      </c>
      <c r="AU119" s="16" t="s">
        <v>92</v>
      </c>
    </row>
    <row r="120" spans="2:65" s="12" customFormat="1" ht="11.25">
      <c r="B120" s="144"/>
      <c r="D120" s="145" t="s">
        <v>146</v>
      </c>
      <c r="E120" s="146" t="s">
        <v>44</v>
      </c>
      <c r="F120" s="147" t="s">
        <v>1636</v>
      </c>
      <c r="H120" s="146" t="s">
        <v>44</v>
      </c>
      <c r="I120" s="148"/>
      <c r="L120" s="144"/>
      <c r="M120" s="149"/>
      <c r="T120" s="150"/>
      <c r="AT120" s="146" t="s">
        <v>146</v>
      </c>
      <c r="AU120" s="146" t="s">
        <v>92</v>
      </c>
      <c r="AV120" s="12" t="s">
        <v>90</v>
      </c>
      <c r="AW120" s="12" t="s">
        <v>42</v>
      </c>
      <c r="AX120" s="12" t="s">
        <v>82</v>
      </c>
      <c r="AY120" s="146" t="s">
        <v>135</v>
      </c>
    </row>
    <row r="121" spans="2:65" s="12" customFormat="1" ht="22.5">
      <c r="B121" s="144"/>
      <c r="D121" s="145" t="s">
        <v>146</v>
      </c>
      <c r="E121" s="146" t="s">
        <v>44</v>
      </c>
      <c r="F121" s="147" t="s">
        <v>1626</v>
      </c>
      <c r="H121" s="146" t="s">
        <v>44</v>
      </c>
      <c r="I121" s="148"/>
      <c r="L121" s="144"/>
      <c r="M121" s="149"/>
      <c r="T121" s="150"/>
      <c r="AT121" s="146" t="s">
        <v>146</v>
      </c>
      <c r="AU121" s="146" t="s">
        <v>92</v>
      </c>
      <c r="AV121" s="12" t="s">
        <v>90</v>
      </c>
      <c r="AW121" s="12" t="s">
        <v>42</v>
      </c>
      <c r="AX121" s="12" t="s">
        <v>82</v>
      </c>
      <c r="AY121" s="146" t="s">
        <v>135</v>
      </c>
    </row>
    <row r="122" spans="2:65" s="13" customFormat="1" ht="11.25">
      <c r="B122" s="151"/>
      <c r="D122" s="145" t="s">
        <v>146</v>
      </c>
      <c r="E122" s="152" t="s">
        <v>44</v>
      </c>
      <c r="F122" s="153" t="s">
        <v>1627</v>
      </c>
      <c r="H122" s="154">
        <v>856.476</v>
      </c>
      <c r="I122" s="155"/>
      <c r="L122" s="151"/>
      <c r="M122" s="156"/>
      <c r="T122" s="157"/>
      <c r="AT122" s="152" t="s">
        <v>146</v>
      </c>
      <c r="AU122" s="152" t="s">
        <v>92</v>
      </c>
      <c r="AV122" s="13" t="s">
        <v>92</v>
      </c>
      <c r="AW122" s="13" t="s">
        <v>42</v>
      </c>
      <c r="AX122" s="13" t="s">
        <v>90</v>
      </c>
      <c r="AY122" s="152" t="s">
        <v>135</v>
      </c>
    </row>
    <row r="123" spans="2:65" s="1" customFormat="1" ht="21.75" customHeight="1">
      <c r="B123" s="32"/>
      <c r="C123" s="127" t="s">
        <v>156</v>
      </c>
      <c r="D123" s="127" t="s">
        <v>137</v>
      </c>
      <c r="E123" s="128" t="s">
        <v>1658</v>
      </c>
      <c r="F123" s="129" t="s">
        <v>1659</v>
      </c>
      <c r="G123" s="130" t="s">
        <v>161</v>
      </c>
      <c r="H123" s="131">
        <v>856.476</v>
      </c>
      <c r="I123" s="132"/>
      <c r="J123" s="133">
        <f>ROUND(I123*H123,2)</f>
        <v>0</v>
      </c>
      <c r="K123" s="129" t="s">
        <v>141</v>
      </c>
      <c r="L123" s="32"/>
      <c r="M123" s="134" t="s">
        <v>44</v>
      </c>
      <c r="N123" s="135" t="s">
        <v>53</v>
      </c>
      <c r="P123" s="136">
        <f>O123*H123</f>
        <v>0</v>
      </c>
      <c r="Q123" s="136">
        <v>0</v>
      </c>
      <c r="R123" s="136">
        <f>Q123*H123</f>
        <v>0</v>
      </c>
      <c r="S123" s="136">
        <v>0</v>
      </c>
      <c r="T123" s="137">
        <f>S123*H123</f>
        <v>0</v>
      </c>
      <c r="AR123" s="138" t="s">
        <v>142</v>
      </c>
      <c r="AT123" s="138" t="s">
        <v>137</v>
      </c>
      <c r="AU123" s="138" t="s">
        <v>92</v>
      </c>
      <c r="AY123" s="16" t="s">
        <v>135</v>
      </c>
      <c r="BE123" s="139">
        <f>IF(N123="základní",J123,0)</f>
        <v>0</v>
      </c>
      <c r="BF123" s="139">
        <f>IF(N123="snížená",J123,0)</f>
        <v>0</v>
      </c>
      <c r="BG123" s="139">
        <f>IF(N123="zákl. přenesená",J123,0)</f>
        <v>0</v>
      </c>
      <c r="BH123" s="139">
        <f>IF(N123="sníž. přenesená",J123,0)</f>
        <v>0</v>
      </c>
      <c r="BI123" s="139">
        <f>IF(N123="nulová",J123,0)</f>
        <v>0</v>
      </c>
      <c r="BJ123" s="16" t="s">
        <v>90</v>
      </c>
      <c r="BK123" s="139">
        <f>ROUND(I123*H123,2)</f>
        <v>0</v>
      </c>
      <c r="BL123" s="16" t="s">
        <v>142</v>
      </c>
      <c r="BM123" s="138" t="s">
        <v>1660</v>
      </c>
    </row>
    <row r="124" spans="2:65" s="1" customFormat="1" ht="11.25">
      <c r="B124" s="32"/>
      <c r="D124" s="140" t="s">
        <v>144</v>
      </c>
      <c r="F124" s="141" t="s">
        <v>1661</v>
      </c>
      <c r="I124" s="142"/>
      <c r="L124" s="32"/>
      <c r="M124" s="143"/>
      <c r="T124" s="53"/>
      <c r="AT124" s="16" t="s">
        <v>144</v>
      </c>
      <c r="AU124" s="16" t="s">
        <v>92</v>
      </c>
    </row>
    <row r="125" spans="2:65" s="12" customFormat="1" ht="11.25">
      <c r="B125" s="144"/>
      <c r="D125" s="145" t="s">
        <v>146</v>
      </c>
      <c r="E125" s="146" t="s">
        <v>44</v>
      </c>
      <c r="F125" s="147" t="s">
        <v>1636</v>
      </c>
      <c r="H125" s="146" t="s">
        <v>44</v>
      </c>
      <c r="I125" s="148"/>
      <c r="L125" s="144"/>
      <c r="M125" s="149"/>
      <c r="T125" s="150"/>
      <c r="AT125" s="146" t="s">
        <v>146</v>
      </c>
      <c r="AU125" s="146" t="s">
        <v>92</v>
      </c>
      <c r="AV125" s="12" t="s">
        <v>90</v>
      </c>
      <c r="AW125" s="12" t="s">
        <v>42</v>
      </c>
      <c r="AX125" s="12" t="s">
        <v>82</v>
      </c>
      <c r="AY125" s="146" t="s">
        <v>135</v>
      </c>
    </row>
    <row r="126" spans="2:65" s="12" customFormat="1" ht="22.5">
      <c r="B126" s="144"/>
      <c r="D126" s="145" t="s">
        <v>146</v>
      </c>
      <c r="E126" s="146" t="s">
        <v>44</v>
      </c>
      <c r="F126" s="147" t="s">
        <v>1626</v>
      </c>
      <c r="H126" s="146" t="s">
        <v>44</v>
      </c>
      <c r="I126" s="148"/>
      <c r="L126" s="144"/>
      <c r="M126" s="149"/>
      <c r="T126" s="150"/>
      <c r="AT126" s="146" t="s">
        <v>146</v>
      </c>
      <c r="AU126" s="146" t="s">
        <v>92</v>
      </c>
      <c r="AV126" s="12" t="s">
        <v>90</v>
      </c>
      <c r="AW126" s="12" t="s">
        <v>42</v>
      </c>
      <c r="AX126" s="12" t="s">
        <v>82</v>
      </c>
      <c r="AY126" s="146" t="s">
        <v>135</v>
      </c>
    </row>
    <row r="127" spans="2:65" s="13" customFormat="1" ht="11.25">
      <c r="B127" s="151"/>
      <c r="D127" s="145" t="s">
        <v>146</v>
      </c>
      <c r="E127" s="152" t="s">
        <v>44</v>
      </c>
      <c r="F127" s="153" t="s">
        <v>1627</v>
      </c>
      <c r="H127" s="154">
        <v>856.476</v>
      </c>
      <c r="I127" s="155"/>
      <c r="L127" s="151"/>
      <c r="M127" s="156"/>
      <c r="T127" s="157"/>
      <c r="AT127" s="152" t="s">
        <v>146</v>
      </c>
      <c r="AU127" s="152" t="s">
        <v>92</v>
      </c>
      <c r="AV127" s="13" t="s">
        <v>92</v>
      </c>
      <c r="AW127" s="13" t="s">
        <v>42</v>
      </c>
      <c r="AX127" s="13" t="s">
        <v>90</v>
      </c>
      <c r="AY127" s="152" t="s">
        <v>135</v>
      </c>
    </row>
    <row r="128" spans="2:65" s="1" customFormat="1" ht="49.15" customHeight="1">
      <c r="B128" s="32"/>
      <c r="C128" s="127" t="s">
        <v>213</v>
      </c>
      <c r="D128" s="127" t="s">
        <v>137</v>
      </c>
      <c r="E128" s="128" t="s">
        <v>1662</v>
      </c>
      <c r="F128" s="129" t="s">
        <v>1663</v>
      </c>
      <c r="G128" s="130" t="s">
        <v>161</v>
      </c>
      <c r="H128" s="131">
        <v>856.476</v>
      </c>
      <c r="I128" s="132"/>
      <c r="J128" s="133">
        <f>ROUND(I128*H128,2)</f>
        <v>0</v>
      </c>
      <c r="K128" s="129" t="s">
        <v>141</v>
      </c>
      <c r="L128" s="32"/>
      <c r="M128" s="134" t="s">
        <v>44</v>
      </c>
      <c r="N128" s="135" t="s">
        <v>53</v>
      </c>
      <c r="P128" s="136">
        <f>O128*H128</f>
        <v>0</v>
      </c>
      <c r="Q128" s="136">
        <v>0</v>
      </c>
      <c r="R128" s="136">
        <f>Q128*H128</f>
        <v>0</v>
      </c>
      <c r="S128" s="136">
        <v>0</v>
      </c>
      <c r="T128" s="137">
        <f>S128*H128</f>
        <v>0</v>
      </c>
      <c r="AR128" s="138" t="s">
        <v>142</v>
      </c>
      <c r="AT128" s="138" t="s">
        <v>137</v>
      </c>
      <c r="AU128" s="138" t="s">
        <v>92</v>
      </c>
      <c r="AY128" s="16" t="s">
        <v>135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6" t="s">
        <v>90</v>
      </c>
      <c r="BK128" s="139">
        <f>ROUND(I128*H128,2)</f>
        <v>0</v>
      </c>
      <c r="BL128" s="16" t="s">
        <v>142</v>
      </c>
      <c r="BM128" s="138" t="s">
        <v>1664</v>
      </c>
    </row>
    <row r="129" spans="2:65" s="1" customFormat="1" ht="11.25">
      <c r="B129" s="32"/>
      <c r="D129" s="140" t="s">
        <v>144</v>
      </c>
      <c r="F129" s="141" t="s">
        <v>1665</v>
      </c>
      <c r="I129" s="142"/>
      <c r="L129" s="32"/>
      <c r="M129" s="143"/>
      <c r="T129" s="53"/>
      <c r="AT129" s="16" t="s">
        <v>144</v>
      </c>
      <c r="AU129" s="16" t="s">
        <v>92</v>
      </c>
    </row>
    <row r="130" spans="2:65" s="12" customFormat="1" ht="11.25">
      <c r="B130" s="144"/>
      <c r="D130" s="145" t="s">
        <v>146</v>
      </c>
      <c r="E130" s="146" t="s">
        <v>44</v>
      </c>
      <c r="F130" s="147" t="s">
        <v>1625</v>
      </c>
      <c r="H130" s="146" t="s">
        <v>44</v>
      </c>
      <c r="I130" s="148"/>
      <c r="L130" s="144"/>
      <c r="M130" s="149"/>
      <c r="T130" s="150"/>
      <c r="AT130" s="146" t="s">
        <v>146</v>
      </c>
      <c r="AU130" s="146" t="s">
        <v>92</v>
      </c>
      <c r="AV130" s="12" t="s">
        <v>90</v>
      </c>
      <c r="AW130" s="12" t="s">
        <v>42</v>
      </c>
      <c r="AX130" s="12" t="s">
        <v>82</v>
      </c>
      <c r="AY130" s="146" t="s">
        <v>135</v>
      </c>
    </row>
    <row r="131" spans="2:65" s="12" customFormat="1" ht="22.5">
      <c r="B131" s="144"/>
      <c r="D131" s="145" t="s">
        <v>146</v>
      </c>
      <c r="E131" s="146" t="s">
        <v>44</v>
      </c>
      <c r="F131" s="147" t="s">
        <v>1666</v>
      </c>
      <c r="H131" s="146" t="s">
        <v>44</v>
      </c>
      <c r="I131" s="148"/>
      <c r="L131" s="144"/>
      <c r="M131" s="149"/>
      <c r="T131" s="150"/>
      <c r="AT131" s="146" t="s">
        <v>146</v>
      </c>
      <c r="AU131" s="146" t="s">
        <v>92</v>
      </c>
      <c r="AV131" s="12" t="s">
        <v>90</v>
      </c>
      <c r="AW131" s="12" t="s">
        <v>42</v>
      </c>
      <c r="AX131" s="12" t="s">
        <v>82</v>
      </c>
      <c r="AY131" s="146" t="s">
        <v>135</v>
      </c>
    </row>
    <row r="132" spans="2:65" s="13" customFormat="1" ht="11.25">
      <c r="B132" s="151"/>
      <c r="D132" s="145" t="s">
        <v>146</v>
      </c>
      <c r="E132" s="152" t="s">
        <v>44</v>
      </c>
      <c r="F132" s="153" t="s">
        <v>1627</v>
      </c>
      <c r="H132" s="154">
        <v>856.476</v>
      </c>
      <c r="I132" s="155"/>
      <c r="L132" s="151"/>
      <c r="M132" s="156"/>
      <c r="T132" s="157"/>
      <c r="AT132" s="152" t="s">
        <v>146</v>
      </c>
      <c r="AU132" s="152" t="s">
        <v>92</v>
      </c>
      <c r="AV132" s="13" t="s">
        <v>92</v>
      </c>
      <c r="AW132" s="13" t="s">
        <v>42</v>
      </c>
      <c r="AX132" s="13" t="s">
        <v>90</v>
      </c>
      <c r="AY132" s="152" t="s">
        <v>135</v>
      </c>
    </row>
    <row r="133" spans="2:65" s="1" customFormat="1" ht="33" customHeight="1">
      <c r="B133" s="32"/>
      <c r="C133" s="127" t="s">
        <v>219</v>
      </c>
      <c r="D133" s="127" t="s">
        <v>137</v>
      </c>
      <c r="E133" s="128" t="s">
        <v>1667</v>
      </c>
      <c r="F133" s="129" t="s">
        <v>1668</v>
      </c>
      <c r="G133" s="130" t="s">
        <v>161</v>
      </c>
      <c r="H133" s="131">
        <v>856.476</v>
      </c>
      <c r="I133" s="132"/>
      <c r="J133" s="133">
        <f>ROUND(I133*H133,2)</f>
        <v>0</v>
      </c>
      <c r="K133" s="129" t="s">
        <v>141</v>
      </c>
      <c r="L133" s="32"/>
      <c r="M133" s="134" t="s">
        <v>44</v>
      </c>
      <c r="N133" s="135" t="s">
        <v>53</v>
      </c>
      <c r="P133" s="136">
        <f>O133*H133</f>
        <v>0</v>
      </c>
      <c r="Q133" s="136">
        <v>0</v>
      </c>
      <c r="R133" s="136">
        <f>Q133*H133</f>
        <v>0</v>
      </c>
      <c r="S133" s="136">
        <v>0</v>
      </c>
      <c r="T133" s="137">
        <f>S133*H133</f>
        <v>0</v>
      </c>
      <c r="AR133" s="138" t="s">
        <v>142</v>
      </c>
      <c r="AT133" s="138" t="s">
        <v>137</v>
      </c>
      <c r="AU133" s="138" t="s">
        <v>92</v>
      </c>
      <c r="AY133" s="16" t="s">
        <v>135</v>
      </c>
      <c r="BE133" s="139">
        <f>IF(N133="základní",J133,0)</f>
        <v>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6" t="s">
        <v>90</v>
      </c>
      <c r="BK133" s="139">
        <f>ROUND(I133*H133,2)</f>
        <v>0</v>
      </c>
      <c r="BL133" s="16" t="s">
        <v>142</v>
      </c>
      <c r="BM133" s="138" t="s">
        <v>1669</v>
      </c>
    </row>
    <row r="134" spans="2:65" s="1" customFormat="1" ht="11.25">
      <c r="B134" s="32"/>
      <c r="D134" s="140" t="s">
        <v>144</v>
      </c>
      <c r="F134" s="141" t="s">
        <v>1670</v>
      </c>
      <c r="I134" s="142"/>
      <c r="L134" s="32"/>
      <c r="M134" s="143"/>
      <c r="T134" s="53"/>
      <c r="AT134" s="16" t="s">
        <v>144</v>
      </c>
      <c r="AU134" s="16" t="s">
        <v>92</v>
      </c>
    </row>
    <row r="135" spans="2:65" s="12" customFormat="1" ht="11.25">
      <c r="B135" s="144"/>
      <c r="D135" s="145" t="s">
        <v>146</v>
      </c>
      <c r="E135" s="146" t="s">
        <v>44</v>
      </c>
      <c r="F135" s="147" t="s">
        <v>1625</v>
      </c>
      <c r="H135" s="146" t="s">
        <v>44</v>
      </c>
      <c r="I135" s="148"/>
      <c r="L135" s="144"/>
      <c r="M135" s="149"/>
      <c r="T135" s="150"/>
      <c r="AT135" s="146" t="s">
        <v>146</v>
      </c>
      <c r="AU135" s="146" t="s">
        <v>92</v>
      </c>
      <c r="AV135" s="12" t="s">
        <v>90</v>
      </c>
      <c r="AW135" s="12" t="s">
        <v>42</v>
      </c>
      <c r="AX135" s="12" t="s">
        <v>82</v>
      </c>
      <c r="AY135" s="146" t="s">
        <v>135</v>
      </c>
    </row>
    <row r="136" spans="2:65" s="12" customFormat="1" ht="22.5">
      <c r="B136" s="144"/>
      <c r="D136" s="145" t="s">
        <v>146</v>
      </c>
      <c r="E136" s="146" t="s">
        <v>44</v>
      </c>
      <c r="F136" s="147" t="s">
        <v>1666</v>
      </c>
      <c r="H136" s="146" t="s">
        <v>44</v>
      </c>
      <c r="I136" s="148"/>
      <c r="L136" s="144"/>
      <c r="M136" s="149"/>
      <c r="T136" s="150"/>
      <c r="AT136" s="146" t="s">
        <v>146</v>
      </c>
      <c r="AU136" s="146" t="s">
        <v>92</v>
      </c>
      <c r="AV136" s="12" t="s">
        <v>90</v>
      </c>
      <c r="AW136" s="12" t="s">
        <v>42</v>
      </c>
      <c r="AX136" s="12" t="s">
        <v>82</v>
      </c>
      <c r="AY136" s="146" t="s">
        <v>135</v>
      </c>
    </row>
    <row r="137" spans="2:65" s="13" customFormat="1" ht="11.25">
      <c r="B137" s="151"/>
      <c r="D137" s="145" t="s">
        <v>146</v>
      </c>
      <c r="E137" s="152" t="s">
        <v>44</v>
      </c>
      <c r="F137" s="153" t="s">
        <v>1627</v>
      </c>
      <c r="H137" s="154">
        <v>856.476</v>
      </c>
      <c r="I137" s="155"/>
      <c r="L137" s="151"/>
      <c r="M137" s="156"/>
      <c r="T137" s="157"/>
      <c r="AT137" s="152" t="s">
        <v>146</v>
      </c>
      <c r="AU137" s="152" t="s">
        <v>92</v>
      </c>
      <c r="AV137" s="13" t="s">
        <v>92</v>
      </c>
      <c r="AW137" s="13" t="s">
        <v>42</v>
      </c>
      <c r="AX137" s="13" t="s">
        <v>90</v>
      </c>
      <c r="AY137" s="152" t="s">
        <v>135</v>
      </c>
    </row>
    <row r="138" spans="2:65" s="1" customFormat="1" ht="24.2" customHeight="1">
      <c r="B138" s="32"/>
      <c r="C138" s="127" t="s">
        <v>8</v>
      </c>
      <c r="D138" s="127" t="s">
        <v>137</v>
      </c>
      <c r="E138" s="128" t="s">
        <v>1671</v>
      </c>
      <c r="F138" s="129" t="s">
        <v>1672</v>
      </c>
      <c r="G138" s="130" t="s">
        <v>161</v>
      </c>
      <c r="H138" s="131">
        <v>856.476</v>
      </c>
      <c r="I138" s="132"/>
      <c r="J138" s="133">
        <f>ROUND(I138*H138,2)</f>
        <v>0</v>
      </c>
      <c r="K138" s="129" t="s">
        <v>141</v>
      </c>
      <c r="L138" s="32"/>
      <c r="M138" s="134" t="s">
        <v>44</v>
      </c>
      <c r="N138" s="135" t="s">
        <v>53</v>
      </c>
      <c r="P138" s="136">
        <f>O138*H138</f>
        <v>0</v>
      </c>
      <c r="Q138" s="136">
        <v>0</v>
      </c>
      <c r="R138" s="136">
        <f>Q138*H138</f>
        <v>0</v>
      </c>
      <c r="S138" s="136">
        <v>0</v>
      </c>
      <c r="T138" s="137">
        <f>S138*H138</f>
        <v>0</v>
      </c>
      <c r="AR138" s="138" t="s">
        <v>142</v>
      </c>
      <c r="AT138" s="138" t="s">
        <v>137</v>
      </c>
      <c r="AU138" s="138" t="s">
        <v>92</v>
      </c>
      <c r="AY138" s="16" t="s">
        <v>135</v>
      </c>
      <c r="BE138" s="139">
        <f>IF(N138="základní",J138,0)</f>
        <v>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6" t="s">
        <v>90</v>
      </c>
      <c r="BK138" s="139">
        <f>ROUND(I138*H138,2)</f>
        <v>0</v>
      </c>
      <c r="BL138" s="16" t="s">
        <v>142</v>
      </c>
      <c r="BM138" s="138" t="s">
        <v>1673</v>
      </c>
    </row>
    <row r="139" spans="2:65" s="1" customFormat="1" ht="11.25">
      <c r="B139" s="32"/>
      <c r="D139" s="140" t="s">
        <v>144</v>
      </c>
      <c r="F139" s="141" t="s">
        <v>1674</v>
      </c>
      <c r="I139" s="142"/>
      <c r="L139" s="32"/>
      <c r="M139" s="143"/>
      <c r="T139" s="53"/>
      <c r="AT139" s="16" t="s">
        <v>144</v>
      </c>
      <c r="AU139" s="16" t="s">
        <v>92</v>
      </c>
    </row>
    <row r="140" spans="2:65" s="12" customFormat="1" ht="11.25">
      <c r="B140" s="144"/>
      <c r="D140" s="145" t="s">
        <v>146</v>
      </c>
      <c r="E140" s="146" t="s">
        <v>44</v>
      </c>
      <c r="F140" s="147" t="s">
        <v>1625</v>
      </c>
      <c r="H140" s="146" t="s">
        <v>44</v>
      </c>
      <c r="I140" s="148"/>
      <c r="L140" s="144"/>
      <c r="M140" s="149"/>
      <c r="T140" s="150"/>
      <c r="AT140" s="146" t="s">
        <v>146</v>
      </c>
      <c r="AU140" s="146" t="s">
        <v>92</v>
      </c>
      <c r="AV140" s="12" t="s">
        <v>90</v>
      </c>
      <c r="AW140" s="12" t="s">
        <v>42</v>
      </c>
      <c r="AX140" s="12" t="s">
        <v>82</v>
      </c>
      <c r="AY140" s="146" t="s">
        <v>135</v>
      </c>
    </row>
    <row r="141" spans="2:65" s="12" customFormat="1" ht="22.5">
      <c r="B141" s="144"/>
      <c r="D141" s="145" t="s">
        <v>146</v>
      </c>
      <c r="E141" s="146" t="s">
        <v>44</v>
      </c>
      <c r="F141" s="147" t="s">
        <v>1675</v>
      </c>
      <c r="H141" s="146" t="s">
        <v>44</v>
      </c>
      <c r="I141" s="148"/>
      <c r="L141" s="144"/>
      <c r="M141" s="149"/>
      <c r="T141" s="150"/>
      <c r="AT141" s="146" t="s">
        <v>146</v>
      </c>
      <c r="AU141" s="146" t="s">
        <v>92</v>
      </c>
      <c r="AV141" s="12" t="s">
        <v>90</v>
      </c>
      <c r="AW141" s="12" t="s">
        <v>42</v>
      </c>
      <c r="AX141" s="12" t="s">
        <v>82</v>
      </c>
      <c r="AY141" s="146" t="s">
        <v>135</v>
      </c>
    </row>
    <row r="142" spans="2:65" s="13" customFormat="1" ht="11.25">
      <c r="B142" s="151"/>
      <c r="D142" s="145" t="s">
        <v>146</v>
      </c>
      <c r="E142" s="152" t="s">
        <v>44</v>
      </c>
      <c r="F142" s="153" t="s">
        <v>1627</v>
      </c>
      <c r="H142" s="154">
        <v>856.476</v>
      </c>
      <c r="I142" s="155"/>
      <c r="L142" s="151"/>
      <c r="M142" s="156"/>
      <c r="T142" s="157"/>
      <c r="AT142" s="152" t="s">
        <v>146</v>
      </c>
      <c r="AU142" s="152" t="s">
        <v>92</v>
      </c>
      <c r="AV142" s="13" t="s">
        <v>92</v>
      </c>
      <c r="AW142" s="13" t="s">
        <v>42</v>
      </c>
      <c r="AX142" s="13" t="s">
        <v>90</v>
      </c>
      <c r="AY142" s="152" t="s">
        <v>135</v>
      </c>
    </row>
    <row r="143" spans="2:65" s="1" customFormat="1" ht="21.75" customHeight="1">
      <c r="B143" s="32"/>
      <c r="C143" s="127" t="s">
        <v>233</v>
      </c>
      <c r="D143" s="127" t="s">
        <v>137</v>
      </c>
      <c r="E143" s="128" t="s">
        <v>1676</v>
      </c>
      <c r="F143" s="129" t="s">
        <v>1677</v>
      </c>
      <c r="G143" s="130" t="s">
        <v>140</v>
      </c>
      <c r="H143" s="131">
        <v>6.8520000000000003</v>
      </c>
      <c r="I143" s="132"/>
      <c r="J143" s="133">
        <f>ROUND(I143*H143,2)</f>
        <v>0</v>
      </c>
      <c r="K143" s="129" t="s">
        <v>141</v>
      </c>
      <c r="L143" s="32"/>
      <c r="M143" s="134" t="s">
        <v>44</v>
      </c>
      <c r="N143" s="135" t="s">
        <v>53</v>
      </c>
      <c r="P143" s="136">
        <f>O143*H143</f>
        <v>0</v>
      </c>
      <c r="Q143" s="136">
        <v>0</v>
      </c>
      <c r="R143" s="136">
        <f>Q143*H143</f>
        <v>0</v>
      </c>
      <c r="S143" s="136">
        <v>0</v>
      </c>
      <c r="T143" s="137">
        <f>S143*H143</f>
        <v>0</v>
      </c>
      <c r="AR143" s="138" t="s">
        <v>142</v>
      </c>
      <c r="AT143" s="138" t="s">
        <v>137</v>
      </c>
      <c r="AU143" s="138" t="s">
        <v>92</v>
      </c>
      <c r="AY143" s="16" t="s">
        <v>135</v>
      </c>
      <c r="BE143" s="139">
        <f>IF(N143="základní",J143,0)</f>
        <v>0</v>
      </c>
      <c r="BF143" s="139">
        <f>IF(N143="snížená",J143,0)</f>
        <v>0</v>
      </c>
      <c r="BG143" s="139">
        <f>IF(N143="zákl. přenesená",J143,0)</f>
        <v>0</v>
      </c>
      <c r="BH143" s="139">
        <f>IF(N143="sníž. přenesená",J143,0)</f>
        <v>0</v>
      </c>
      <c r="BI143" s="139">
        <f>IF(N143="nulová",J143,0)</f>
        <v>0</v>
      </c>
      <c r="BJ143" s="16" t="s">
        <v>90</v>
      </c>
      <c r="BK143" s="139">
        <f>ROUND(I143*H143,2)</f>
        <v>0</v>
      </c>
      <c r="BL143" s="16" t="s">
        <v>142</v>
      </c>
      <c r="BM143" s="138" t="s">
        <v>1678</v>
      </c>
    </row>
    <row r="144" spans="2:65" s="1" customFormat="1" ht="11.25">
      <c r="B144" s="32"/>
      <c r="D144" s="140" t="s">
        <v>144</v>
      </c>
      <c r="F144" s="141" t="s">
        <v>1679</v>
      </c>
      <c r="I144" s="142"/>
      <c r="L144" s="32"/>
      <c r="M144" s="143"/>
      <c r="T144" s="53"/>
      <c r="AT144" s="16" t="s">
        <v>144</v>
      </c>
      <c r="AU144" s="16" t="s">
        <v>92</v>
      </c>
    </row>
    <row r="145" spans="2:65" s="12" customFormat="1" ht="11.25">
      <c r="B145" s="144"/>
      <c r="D145" s="145" t="s">
        <v>146</v>
      </c>
      <c r="E145" s="146" t="s">
        <v>44</v>
      </c>
      <c r="F145" s="147" t="s">
        <v>1625</v>
      </c>
      <c r="H145" s="146" t="s">
        <v>44</v>
      </c>
      <c r="I145" s="148"/>
      <c r="L145" s="144"/>
      <c r="M145" s="149"/>
      <c r="T145" s="150"/>
      <c r="AT145" s="146" t="s">
        <v>146</v>
      </c>
      <c r="AU145" s="146" t="s">
        <v>92</v>
      </c>
      <c r="AV145" s="12" t="s">
        <v>90</v>
      </c>
      <c r="AW145" s="12" t="s">
        <v>42</v>
      </c>
      <c r="AX145" s="12" t="s">
        <v>82</v>
      </c>
      <c r="AY145" s="146" t="s">
        <v>135</v>
      </c>
    </row>
    <row r="146" spans="2:65" s="12" customFormat="1" ht="22.5">
      <c r="B146" s="144"/>
      <c r="D146" s="145" t="s">
        <v>146</v>
      </c>
      <c r="E146" s="146" t="s">
        <v>44</v>
      </c>
      <c r="F146" s="147" t="s">
        <v>1680</v>
      </c>
      <c r="H146" s="146" t="s">
        <v>44</v>
      </c>
      <c r="I146" s="148"/>
      <c r="L146" s="144"/>
      <c r="M146" s="149"/>
      <c r="T146" s="150"/>
      <c r="AT146" s="146" t="s">
        <v>146</v>
      </c>
      <c r="AU146" s="146" t="s">
        <v>92</v>
      </c>
      <c r="AV146" s="12" t="s">
        <v>90</v>
      </c>
      <c r="AW146" s="12" t="s">
        <v>42</v>
      </c>
      <c r="AX146" s="12" t="s">
        <v>82</v>
      </c>
      <c r="AY146" s="146" t="s">
        <v>135</v>
      </c>
    </row>
    <row r="147" spans="2:65" s="12" customFormat="1" ht="11.25">
      <c r="B147" s="144"/>
      <c r="D147" s="145" t="s">
        <v>146</v>
      </c>
      <c r="E147" s="146" t="s">
        <v>44</v>
      </c>
      <c r="F147" s="147" t="s">
        <v>1681</v>
      </c>
      <c r="H147" s="146" t="s">
        <v>44</v>
      </c>
      <c r="I147" s="148"/>
      <c r="L147" s="144"/>
      <c r="M147" s="149"/>
      <c r="T147" s="150"/>
      <c r="AT147" s="146" t="s">
        <v>146</v>
      </c>
      <c r="AU147" s="146" t="s">
        <v>92</v>
      </c>
      <c r="AV147" s="12" t="s">
        <v>90</v>
      </c>
      <c r="AW147" s="12" t="s">
        <v>42</v>
      </c>
      <c r="AX147" s="12" t="s">
        <v>82</v>
      </c>
      <c r="AY147" s="146" t="s">
        <v>135</v>
      </c>
    </row>
    <row r="148" spans="2:65" s="13" customFormat="1" ht="11.25">
      <c r="B148" s="151"/>
      <c r="D148" s="145" t="s">
        <v>146</v>
      </c>
      <c r="E148" s="152" t="s">
        <v>44</v>
      </c>
      <c r="F148" s="153" t="s">
        <v>1682</v>
      </c>
      <c r="H148" s="154">
        <v>6.8520000000000003</v>
      </c>
      <c r="I148" s="155"/>
      <c r="L148" s="151"/>
      <c r="M148" s="156"/>
      <c r="T148" s="157"/>
      <c r="AT148" s="152" t="s">
        <v>146</v>
      </c>
      <c r="AU148" s="152" t="s">
        <v>92</v>
      </c>
      <c r="AV148" s="13" t="s">
        <v>92</v>
      </c>
      <c r="AW148" s="13" t="s">
        <v>42</v>
      </c>
      <c r="AX148" s="13" t="s">
        <v>90</v>
      </c>
      <c r="AY148" s="152" t="s">
        <v>135</v>
      </c>
    </row>
    <row r="149" spans="2:65" s="1" customFormat="1" ht="16.5" customHeight="1">
      <c r="B149" s="32"/>
      <c r="C149" s="166" t="s">
        <v>240</v>
      </c>
      <c r="D149" s="166" t="s">
        <v>209</v>
      </c>
      <c r="E149" s="167" t="s">
        <v>1683</v>
      </c>
      <c r="F149" s="168" t="s">
        <v>1684</v>
      </c>
      <c r="G149" s="169" t="s">
        <v>140</v>
      </c>
      <c r="H149" s="170">
        <v>6.8520000000000003</v>
      </c>
      <c r="I149" s="171"/>
      <c r="J149" s="172">
        <f>ROUND(I149*H149,2)</f>
        <v>0</v>
      </c>
      <c r="K149" s="168" t="s">
        <v>141</v>
      </c>
      <c r="L149" s="173"/>
      <c r="M149" s="174" t="s">
        <v>44</v>
      </c>
      <c r="N149" s="175" t="s">
        <v>53</v>
      </c>
      <c r="P149" s="136">
        <f>O149*H149</f>
        <v>0</v>
      </c>
      <c r="Q149" s="136">
        <v>1</v>
      </c>
      <c r="R149" s="136">
        <f>Q149*H149</f>
        <v>6.8520000000000003</v>
      </c>
      <c r="S149" s="136">
        <v>0</v>
      </c>
      <c r="T149" s="137">
        <f>S149*H149</f>
        <v>0</v>
      </c>
      <c r="AR149" s="138" t="s">
        <v>199</v>
      </c>
      <c r="AT149" s="138" t="s">
        <v>209</v>
      </c>
      <c r="AU149" s="138" t="s">
        <v>92</v>
      </c>
      <c r="AY149" s="16" t="s">
        <v>135</v>
      </c>
      <c r="BE149" s="139">
        <f>IF(N149="základní",J149,0)</f>
        <v>0</v>
      </c>
      <c r="BF149" s="139">
        <f>IF(N149="snížená",J149,0)</f>
        <v>0</v>
      </c>
      <c r="BG149" s="139">
        <f>IF(N149="zákl. přenesená",J149,0)</f>
        <v>0</v>
      </c>
      <c r="BH149" s="139">
        <f>IF(N149="sníž. přenesená",J149,0)</f>
        <v>0</v>
      </c>
      <c r="BI149" s="139">
        <f>IF(N149="nulová",J149,0)</f>
        <v>0</v>
      </c>
      <c r="BJ149" s="16" t="s">
        <v>90</v>
      </c>
      <c r="BK149" s="139">
        <f>ROUND(I149*H149,2)</f>
        <v>0</v>
      </c>
      <c r="BL149" s="16" t="s">
        <v>142</v>
      </c>
      <c r="BM149" s="138" t="s">
        <v>1685</v>
      </c>
    </row>
    <row r="150" spans="2:65" s="12" customFormat="1" ht="11.25">
      <c r="B150" s="144"/>
      <c r="D150" s="145" t="s">
        <v>146</v>
      </c>
      <c r="E150" s="146" t="s">
        <v>44</v>
      </c>
      <c r="F150" s="147" t="s">
        <v>1625</v>
      </c>
      <c r="H150" s="146" t="s">
        <v>44</v>
      </c>
      <c r="I150" s="148"/>
      <c r="L150" s="144"/>
      <c r="M150" s="149"/>
      <c r="T150" s="150"/>
      <c r="AT150" s="146" t="s">
        <v>146</v>
      </c>
      <c r="AU150" s="146" t="s">
        <v>92</v>
      </c>
      <c r="AV150" s="12" t="s">
        <v>90</v>
      </c>
      <c r="AW150" s="12" t="s">
        <v>42</v>
      </c>
      <c r="AX150" s="12" t="s">
        <v>82</v>
      </c>
      <c r="AY150" s="146" t="s">
        <v>135</v>
      </c>
    </row>
    <row r="151" spans="2:65" s="12" customFormat="1" ht="22.5">
      <c r="B151" s="144"/>
      <c r="D151" s="145" t="s">
        <v>146</v>
      </c>
      <c r="E151" s="146" t="s">
        <v>44</v>
      </c>
      <c r="F151" s="147" t="s">
        <v>1680</v>
      </c>
      <c r="H151" s="146" t="s">
        <v>44</v>
      </c>
      <c r="I151" s="148"/>
      <c r="L151" s="144"/>
      <c r="M151" s="149"/>
      <c r="T151" s="150"/>
      <c r="AT151" s="146" t="s">
        <v>146</v>
      </c>
      <c r="AU151" s="146" t="s">
        <v>92</v>
      </c>
      <c r="AV151" s="12" t="s">
        <v>90</v>
      </c>
      <c r="AW151" s="12" t="s">
        <v>42</v>
      </c>
      <c r="AX151" s="12" t="s">
        <v>82</v>
      </c>
      <c r="AY151" s="146" t="s">
        <v>135</v>
      </c>
    </row>
    <row r="152" spans="2:65" s="12" customFormat="1" ht="11.25">
      <c r="B152" s="144"/>
      <c r="D152" s="145" t="s">
        <v>146</v>
      </c>
      <c r="E152" s="146" t="s">
        <v>44</v>
      </c>
      <c r="F152" s="147" t="s">
        <v>1681</v>
      </c>
      <c r="H152" s="146" t="s">
        <v>44</v>
      </c>
      <c r="I152" s="148"/>
      <c r="L152" s="144"/>
      <c r="M152" s="149"/>
      <c r="T152" s="150"/>
      <c r="AT152" s="146" t="s">
        <v>146</v>
      </c>
      <c r="AU152" s="146" t="s">
        <v>92</v>
      </c>
      <c r="AV152" s="12" t="s">
        <v>90</v>
      </c>
      <c r="AW152" s="12" t="s">
        <v>42</v>
      </c>
      <c r="AX152" s="12" t="s">
        <v>82</v>
      </c>
      <c r="AY152" s="146" t="s">
        <v>135</v>
      </c>
    </row>
    <row r="153" spans="2:65" s="13" customFormat="1" ht="11.25">
      <c r="B153" s="151"/>
      <c r="D153" s="145" t="s">
        <v>146</v>
      </c>
      <c r="E153" s="152" t="s">
        <v>44</v>
      </c>
      <c r="F153" s="153" t="s">
        <v>1682</v>
      </c>
      <c r="H153" s="154">
        <v>6.8520000000000003</v>
      </c>
      <c r="I153" s="155"/>
      <c r="L153" s="151"/>
      <c r="M153" s="156"/>
      <c r="T153" s="157"/>
      <c r="AT153" s="152" t="s">
        <v>146</v>
      </c>
      <c r="AU153" s="152" t="s">
        <v>92</v>
      </c>
      <c r="AV153" s="13" t="s">
        <v>92</v>
      </c>
      <c r="AW153" s="13" t="s">
        <v>42</v>
      </c>
      <c r="AX153" s="13" t="s">
        <v>90</v>
      </c>
      <c r="AY153" s="152" t="s">
        <v>135</v>
      </c>
    </row>
    <row r="154" spans="2:65" s="1" customFormat="1" ht="21.75" customHeight="1">
      <c r="B154" s="32"/>
      <c r="C154" s="127" t="s">
        <v>247</v>
      </c>
      <c r="D154" s="127" t="s">
        <v>137</v>
      </c>
      <c r="E154" s="128" t="s">
        <v>1686</v>
      </c>
      <c r="F154" s="129" t="s">
        <v>1687</v>
      </c>
      <c r="G154" s="130" t="s">
        <v>140</v>
      </c>
      <c r="H154" s="131">
        <v>6.8520000000000003</v>
      </c>
      <c r="I154" s="132"/>
      <c r="J154" s="133">
        <f>ROUND(I154*H154,2)</f>
        <v>0</v>
      </c>
      <c r="K154" s="129" t="s">
        <v>141</v>
      </c>
      <c r="L154" s="32"/>
      <c r="M154" s="134" t="s">
        <v>44</v>
      </c>
      <c r="N154" s="135" t="s">
        <v>53</v>
      </c>
      <c r="P154" s="136">
        <f>O154*H154</f>
        <v>0</v>
      </c>
      <c r="Q154" s="136">
        <v>0</v>
      </c>
      <c r="R154" s="136">
        <f>Q154*H154</f>
        <v>0</v>
      </c>
      <c r="S154" s="136">
        <v>0</v>
      </c>
      <c r="T154" s="137">
        <f>S154*H154</f>
        <v>0</v>
      </c>
      <c r="AR154" s="138" t="s">
        <v>142</v>
      </c>
      <c r="AT154" s="138" t="s">
        <v>137</v>
      </c>
      <c r="AU154" s="138" t="s">
        <v>92</v>
      </c>
      <c r="AY154" s="16" t="s">
        <v>135</v>
      </c>
      <c r="BE154" s="139">
        <f>IF(N154="základní",J154,0)</f>
        <v>0</v>
      </c>
      <c r="BF154" s="139">
        <f>IF(N154="snížená",J154,0)</f>
        <v>0</v>
      </c>
      <c r="BG154" s="139">
        <f>IF(N154="zákl. přenesená",J154,0)</f>
        <v>0</v>
      </c>
      <c r="BH154" s="139">
        <f>IF(N154="sníž. přenesená",J154,0)</f>
        <v>0</v>
      </c>
      <c r="BI154" s="139">
        <f>IF(N154="nulová",J154,0)</f>
        <v>0</v>
      </c>
      <c r="BJ154" s="16" t="s">
        <v>90</v>
      </c>
      <c r="BK154" s="139">
        <f>ROUND(I154*H154,2)</f>
        <v>0</v>
      </c>
      <c r="BL154" s="16" t="s">
        <v>142</v>
      </c>
      <c r="BM154" s="138" t="s">
        <v>1688</v>
      </c>
    </row>
    <row r="155" spans="2:65" s="1" customFormat="1" ht="11.25">
      <c r="B155" s="32"/>
      <c r="D155" s="140" t="s">
        <v>144</v>
      </c>
      <c r="F155" s="141" t="s">
        <v>1689</v>
      </c>
      <c r="I155" s="142"/>
      <c r="L155" s="32"/>
      <c r="M155" s="143"/>
      <c r="T155" s="53"/>
      <c r="AT155" s="16" t="s">
        <v>144</v>
      </c>
      <c r="AU155" s="16" t="s">
        <v>92</v>
      </c>
    </row>
    <row r="156" spans="2:65" s="12" customFormat="1" ht="11.25">
      <c r="B156" s="144"/>
      <c r="D156" s="145" t="s">
        <v>146</v>
      </c>
      <c r="E156" s="146" t="s">
        <v>44</v>
      </c>
      <c r="F156" s="147" t="s">
        <v>1625</v>
      </c>
      <c r="H156" s="146" t="s">
        <v>44</v>
      </c>
      <c r="I156" s="148"/>
      <c r="L156" s="144"/>
      <c r="M156" s="149"/>
      <c r="T156" s="150"/>
      <c r="AT156" s="146" t="s">
        <v>146</v>
      </c>
      <c r="AU156" s="146" t="s">
        <v>92</v>
      </c>
      <c r="AV156" s="12" t="s">
        <v>90</v>
      </c>
      <c r="AW156" s="12" t="s">
        <v>42</v>
      </c>
      <c r="AX156" s="12" t="s">
        <v>82</v>
      </c>
      <c r="AY156" s="146" t="s">
        <v>135</v>
      </c>
    </row>
    <row r="157" spans="2:65" s="12" customFormat="1" ht="22.5">
      <c r="B157" s="144"/>
      <c r="D157" s="145" t="s">
        <v>146</v>
      </c>
      <c r="E157" s="146" t="s">
        <v>44</v>
      </c>
      <c r="F157" s="147" t="s">
        <v>1680</v>
      </c>
      <c r="H157" s="146" t="s">
        <v>44</v>
      </c>
      <c r="I157" s="148"/>
      <c r="L157" s="144"/>
      <c r="M157" s="149"/>
      <c r="T157" s="150"/>
      <c r="AT157" s="146" t="s">
        <v>146</v>
      </c>
      <c r="AU157" s="146" t="s">
        <v>92</v>
      </c>
      <c r="AV157" s="12" t="s">
        <v>90</v>
      </c>
      <c r="AW157" s="12" t="s">
        <v>42</v>
      </c>
      <c r="AX157" s="12" t="s">
        <v>82</v>
      </c>
      <c r="AY157" s="146" t="s">
        <v>135</v>
      </c>
    </row>
    <row r="158" spans="2:65" s="12" customFormat="1" ht="11.25">
      <c r="B158" s="144"/>
      <c r="D158" s="145" t="s">
        <v>146</v>
      </c>
      <c r="E158" s="146" t="s">
        <v>44</v>
      </c>
      <c r="F158" s="147" t="s">
        <v>1681</v>
      </c>
      <c r="H158" s="146" t="s">
        <v>44</v>
      </c>
      <c r="I158" s="148"/>
      <c r="L158" s="144"/>
      <c r="M158" s="149"/>
      <c r="T158" s="150"/>
      <c r="AT158" s="146" t="s">
        <v>146</v>
      </c>
      <c r="AU158" s="146" t="s">
        <v>92</v>
      </c>
      <c r="AV158" s="12" t="s">
        <v>90</v>
      </c>
      <c r="AW158" s="12" t="s">
        <v>42</v>
      </c>
      <c r="AX158" s="12" t="s">
        <v>82</v>
      </c>
      <c r="AY158" s="146" t="s">
        <v>135</v>
      </c>
    </row>
    <row r="159" spans="2:65" s="13" customFormat="1" ht="11.25">
      <c r="B159" s="151"/>
      <c r="D159" s="145" t="s">
        <v>146</v>
      </c>
      <c r="E159" s="152" t="s">
        <v>44</v>
      </c>
      <c r="F159" s="153" t="s">
        <v>1682</v>
      </c>
      <c r="H159" s="154">
        <v>6.8520000000000003</v>
      </c>
      <c r="I159" s="155"/>
      <c r="L159" s="151"/>
      <c r="M159" s="156"/>
      <c r="T159" s="157"/>
      <c r="AT159" s="152" t="s">
        <v>146</v>
      </c>
      <c r="AU159" s="152" t="s">
        <v>92</v>
      </c>
      <c r="AV159" s="13" t="s">
        <v>92</v>
      </c>
      <c r="AW159" s="13" t="s">
        <v>42</v>
      </c>
      <c r="AX159" s="13" t="s">
        <v>90</v>
      </c>
      <c r="AY159" s="152" t="s">
        <v>135</v>
      </c>
    </row>
    <row r="160" spans="2:65" s="1" customFormat="1" ht="24.2" customHeight="1">
      <c r="B160" s="32"/>
      <c r="C160" s="127" t="s">
        <v>261</v>
      </c>
      <c r="D160" s="127" t="s">
        <v>137</v>
      </c>
      <c r="E160" s="128" t="s">
        <v>1690</v>
      </c>
      <c r="F160" s="129" t="s">
        <v>1691</v>
      </c>
      <c r="G160" s="130" t="s">
        <v>140</v>
      </c>
      <c r="H160" s="131">
        <v>61.665999999999997</v>
      </c>
      <c r="I160" s="132"/>
      <c r="J160" s="133">
        <f>ROUND(I160*H160,2)</f>
        <v>0</v>
      </c>
      <c r="K160" s="129" t="s">
        <v>141</v>
      </c>
      <c r="L160" s="32"/>
      <c r="M160" s="134" t="s">
        <v>44</v>
      </c>
      <c r="N160" s="135" t="s">
        <v>53</v>
      </c>
      <c r="P160" s="136">
        <f>O160*H160</f>
        <v>0</v>
      </c>
      <c r="Q160" s="136">
        <v>0</v>
      </c>
      <c r="R160" s="136">
        <f>Q160*H160</f>
        <v>0</v>
      </c>
      <c r="S160" s="136">
        <v>0</v>
      </c>
      <c r="T160" s="137">
        <f>S160*H160</f>
        <v>0</v>
      </c>
      <c r="AR160" s="138" t="s">
        <v>142</v>
      </c>
      <c r="AT160" s="138" t="s">
        <v>137</v>
      </c>
      <c r="AU160" s="138" t="s">
        <v>92</v>
      </c>
      <c r="AY160" s="16" t="s">
        <v>135</v>
      </c>
      <c r="BE160" s="139">
        <f>IF(N160="základní",J160,0)</f>
        <v>0</v>
      </c>
      <c r="BF160" s="139">
        <f>IF(N160="snížená",J160,0)</f>
        <v>0</v>
      </c>
      <c r="BG160" s="139">
        <f>IF(N160="zákl. přenesená",J160,0)</f>
        <v>0</v>
      </c>
      <c r="BH160" s="139">
        <f>IF(N160="sníž. přenesená",J160,0)</f>
        <v>0</v>
      </c>
      <c r="BI160" s="139">
        <f>IF(N160="nulová",J160,0)</f>
        <v>0</v>
      </c>
      <c r="BJ160" s="16" t="s">
        <v>90</v>
      </c>
      <c r="BK160" s="139">
        <f>ROUND(I160*H160,2)</f>
        <v>0</v>
      </c>
      <c r="BL160" s="16" t="s">
        <v>142</v>
      </c>
      <c r="BM160" s="138" t="s">
        <v>1692</v>
      </c>
    </row>
    <row r="161" spans="2:51" s="1" customFormat="1" ht="11.25">
      <c r="B161" s="32"/>
      <c r="D161" s="140" t="s">
        <v>144</v>
      </c>
      <c r="F161" s="141" t="s">
        <v>1693</v>
      </c>
      <c r="I161" s="142"/>
      <c r="L161" s="32"/>
      <c r="M161" s="143"/>
      <c r="T161" s="53"/>
      <c r="AT161" s="16" t="s">
        <v>144</v>
      </c>
      <c r="AU161" s="16" t="s">
        <v>92</v>
      </c>
    </row>
    <row r="162" spans="2:51" s="12" customFormat="1" ht="11.25">
      <c r="B162" s="144"/>
      <c r="D162" s="145" t="s">
        <v>146</v>
      </c>
      <c r="E162" s="146" t="s">
        <v>44</v>
      </c>
      <c r="F162" s="147" t="s">
        <v>1625</v>
      </c>
      <c r="H162" s="146" t="s">
        <v>44</v>
      </c>
      <c r="I162" s="148"/>
      <c r="L162" s="144"/>
      <c r="M162" s="149"/>
      <c r="T162" s="150"/>
      <c r="AT162" s="146" t="s">
        <v>146</v>
      </c>
      <c r="AU162" s="146" t="s">
        <v>92</v>
      </c>
      <c r="AV162" s="12" t="s">
        <v>90</v>
      </c>
      <c r="AW162" s="12" t="s">
        <v>42</v>
      </c>
      <c r="AX162" s="12" t="s">
        <v>82</v>
      </c>
      <c r="AY162" s="146" t="s">
        <v>135</v>
      </c>
    </row>
    <row r="163" spans="2:51" s="12" customFormat="1" ht="22.5">
      <c r="B163" s="144"/>
      <c r="D163" s="145" t="s">
        <v>146</v>
      </c>
      <c r="E163" s="146" t="s">
        <v>44</v>
      </c>
      <c r="F163" s="147" t="s">
        <v>1680</v>
      </c>
      <c r="H163" s="146" t="s">
        <v>44</v>
      </c>
      <c r="I163" s="148"/>
      <c r="L163" s="144"/>
      <c r="M163" s="149"/>
      <c r="T163" s="150"/>
      <c r="AT163" s="146" t="s">
        <v>146</v>
      </c>
      <c r="AU163" s="146" t="s">
        <v>92</v>
      </c>
      <c r="AV163" s="12" t="s">
        <v>90</v>
      </c>
      <c r="AW163" s="12" t="s">
        <v>42</v>
      </c>
      <c r="AX163" s="12" t="s">
        <v>82</v>
      </c>
      <c r="AY163" s="146" t="s">
        <v>135</v>
      </c>
    </row>
    <row r="164" spans="2:51" s="12" customFormat="1" ht="22.5">
      <c r="B164" s="144"/>
      <c r="D164" s="145" t="s">
        <v>146</v>
      </c>
      <c r="E164" s="146" t="s">
        <v>44</v>
      </c>
      <c r="F164" s="147" t="s">
        <v>1694</v>
      </c>
      <c r="H164" s="146" t="s">
        <v>44</v>
      </c>
      <c r="I164" s="148"/>
      <c r="L164" s="144"/>
      <c r="M164" s="149"/>
      <c r="T164" s="150"/>
      <c r="AT164" s="146" t="s">
        <v>146</v>
      </c>
      <c r="AU164" s="146" t="s">
        <v>92</v>
      </c>
      <c r="AV164" s="12" t="s">
        <v>90</v>
      </c>
      <c r="AW164" s="12" t="s">
        <v>42</v>
      </c>
      <c r="AX164" s="12" t="s">
        <v>82</v>
      </c>
      <c r="AY164" s="146" t="s">
        <v>135</v>
      </c>
    </row>
    <row r="165" spans="2:51" s="13" customFormat="1" ht="11.25">
      <c r="B165" s="151"/>
      <c r="D165" s="145" t="s">
        <v>146</v>
      </c>
      <c r="E165" s="152" t="s">
        <v>44</v>
      </c>
      <c r="F165" s="153" t="s">
        <v>1695</v>
      </c>
      <c r="H165" s="154">
        <v>61.665999999999997</v>
      </c>
      <c r="I165" s="155"/>
      <c r="L165" s="151"/>
      <c r="M165" s="176"/>
      <c r="N165" s="177"/>
      <c r="O165" s="177"/>
      <c r="P165" s="177"/>
      <c r="Q165" s="177"/>
      <c r="R165" s="177"/>
      <c r="S165" s="177"/>
      <c r="T165" s="178"/>
      <c r="AT165" s="152" t="s">
        <v>146</v>
      </c>
      <c r="AU165" s="152" t="s">
        <v>92</v>
      </c>
      <c r="AV165" s="13" t="s">
        <v>92</v>
      </c>
      <c r="AW165" s="13" t="s">
        <v>42</v>
      </c>
      <c r="AX165" s="13" t="s">
        <v>90</v>
      </c>
      <c r="AY165" s="152" t="s">
        <v>135</v>
      </c>
    </row>
    <row r="166" spans="2:51" s="1" customFormat="1" ht="6.95" customHeight="1">
      <c r="B166" s="41"/>
      <c r="C166" s="42"/>
      <c r="D166" s="42"/>
      <c r="E166" s="42"/>
      <c r="F166" s="42"/>
      <c r="G166" s="42"/>
      <c r="H166" s="42"/>
      <c r="I166" s="42"/>
      <c r="J166" s="42"/>
      <c r="K166" s="42"/>
      <c r="L166" s="32"/>
    </row>
  </sheetData>
  <sheetProtection algorithmName="SHA-512" hashValue="WGI0W4N9YcSb6n+rCnmPzce6hKYh9IXpCkpKR7/jKNBDBmZIEpIe/D85MeVx32tTK/cXvZlg2Jzg2+1jNo9klA==" saltValue="4btcjb5E13sxVGo06NlF6BqhWBrRUKtBRG6lhZANDUbZpl9igE0zYefiG4MGKa69Osba951o0UqyqQS1Yl/Qdg==" spinCount="100000" sheet="1" objects="1" scenarios="1" formatColumns="0" formatRows="0" autoFilter="0"/>
  <autoFilter ref="C80:K165" xr:uid="{00000000-0009-0000-0000-000002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hyperlinks>
    <hyperlink ref="F85" r:id="rId1" xr:uid="{00000000-0004-0000-0200-000000000000}"/>
    <hyperlink ref="F90" r:id="rId2" xr:uid="{00000000-0004-0000-0200-000001000000}"/>
    <hyperlink ref="F95" r:id="rId3" xr:uid="{00000000-0004-0000-0200-000002000000}"/>
    <hyperlink ref="F100" r:id="rId4" xr:uid="{00000000-0004-0000-0200-000003000000}"/>
    <hyperlink ref="F109" r:id="rId5" xr:uid="{00000000-0004-0000-0200-000004000000}"/>
    <hyperlink ref="F114" r:id="rId6" xr:uid="{00000000-0004-0000-0200-000005000000}"/>
    <hyperlink ref="F119" r:id="rId7" xr:uid="{00000000-0004-0000-0200-000006000000}"/>
    <hyperlink ref="F124" r:id="rId8" xr:uid="{00000000-0004-0000-0200-000007000000}"/>
    <hyperlink ref="F129" r:id="rId9" xr:uid="{00000000-0004-0000-0200-000008000000}"/>
    <hyperlink ref="F134" r:id="rId10" xr:uid="{00000000-0004-0000-0200-000009000000}"/>
    <hyperlink ref="F139" r:id="rId11" xr:uid="{00000000-0004-0000-0200-00000A000000}"/>
    <hyperlink ref="F144" r:id="rId12" xr:uid="{00000000-0004-0000-0200-00000B000000}"/>
    <hyperlink ref="F155" r:id="rId13" xr:uid="{00000000-0004-0000-0200-00000C000000}"/>
    <hyperlink ref="F161" r:id="rId14" xr:uid="{00000000-0004-0000-0200-00000D000000}"/>
  </hyperlinks>
  <pageMargins left="0.39370078740157483" right="0.39370078740157483" top="0.39370078740157483" bottom="0.39370078740157483" header="0" footer="0"/>
  <pageSetup paperSize="9" scale="76" fitToHeight="100" orientation="portrait" r:id="rId15"/>
  <headerFooter>
    <oddFooter>&amp;CStrana &amp;P z &amp;N</oddFooter>
  </headerFooter>
  <drawing r:id="rId1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5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98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92</v>
      </c>
    </row>
    <row r="4" spans="2:46" ht="24.95" customHeight="1">
      <c r="B4" s="19"/>
      <c r="D4" s="20" t="s">
        <v>99</v>
      </c>
      <c r="L4" s="19"/>
      <c r="M4" s="85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19" t="str">
        <f>'Rekapitulace stavby'!K6</f>
        <v>SSZ 2.33 Heršpická – Jihlavská - změna CÚ 2024</v>
      </c>
      <c r="F7" s="220"/>
      <c r="G7" s="220"/>
      <c r="H7" s="220"/>
      <c r="L7" s="19"/>
    </row>
    <row r="8" spans="2:46" s="1" customFormat="1" ht="12" customHeight="1">
      <c r="B8" s="32"/>
      <c r="D8" s="26" t="s">
        <v>100</v>
      </c>
      <c r="L8" s="32"/>
    </row>
    <row r="9" spans="2:46" s="1" customFormat="1" ht="16.5" customHeight="1">
      <c r="B9" s="32"/>
      <c r="E9" s="201" t="s">
        <v>1696</v>
      </c>
      <c r="F9" s="221"/>
      <c r="G9" s="221"/>
      <c r="H9" s="221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44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21. 2. 2024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22" t="str">
        <f>'Rekapitulace stavby'!E14</f>
        <v>Vyplň údaj</v>
      </c>
      <c r="F18" s="185"/>
      <c r="G18" s="185"/>
      <c r="H18" s="185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44</v>
      </c>
      <c r="L23" s="32"/>
    </row>
    <row r="24" spans="2:12" s="1" customFormat="1" ht="18" customHeight="1">
      <c r="B24" s="32"/>
      <c r="E24" s="24" t="s">
        <v>45</v>
      </c>
      <c r="I24" s="26" t="s">
        <v>34</v>
      </c>
      <c r="J24" s="24" t="s">
        <v>44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46</v>
      </c>
      <c r="L26" s="32"/>
    </row>
    <row r="27" spans="2:12" s="7" customFormat="1" ht="16.5" customHeight="1">
      <c r="B27" s="86"/>
      <c r="E27" s="190" t="s">
        <v>44</v>
      </c>
      <c r="F27" s="190"/>
      <c r="G27" s="190"/>
      <c r="H27" s="190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48</v>
      </c>
      <c r="J30" s="63">
        <f>ROUND(J85,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50</v>
      </c>
      <c r="I32" s="35" t="s">
        <v>49</v>
      </c>
      <c r="J32" s="35" t="s">
        <v>51</v>
      </c>
      <c r="L32" s="32"/>
    </row>
    <row r="33" spans="2:12" s="1" customFormat="1" ht="14.45" customHeight="1">
      <c r="B33" s="32"/>
      <c r="D33" s="52" t="s">
        <v>52</v>
      </c>
      <c r="E33" s="26" t="s">
        <v>53</v>
      </c>
      <c r="F33" s="88">
        <f>ROUND((SUM(BE85:BE156)),  2)</f>
        <v>0</v>
      </c>
      <c r="I33" s="89">
        <v>0.21</v>
      </c>
      <c r="J33" s="88">
        <f>ROUND(((SUM(BE85:BE156))*I33),  2)</f>
        <v>0</v>
      </c>
      <c r="L33" s="32"/>
    </row>
    <row r="34" spans="2:12" s="1" customFormat="1" ht="14.45" customHeight="1">
      <c r="B34" s="32"/>
      <c r="E34" s="26" t="s">
        <v>54</v>
      </c>
      <c r="F34" s="88">
        <f>ROUND((SUM(BF85:BF156)),  2)</f>
        <v>0</v>
      </c>
      <c r="I34" s="89">
        <v>0.12</v>
      </c>
      <c r="J34" s="88">
        <f>ROUND(((SUM(BF85:BF156))*I34),  2)</f>
        <v>0</v>
      </c>
      <c r="L34" s="32"/>
    </row>
    <row r="35" spans="2:12" s="1" customFormat="1" ht="14.45" hidden="1" customHeight="1">
      <c r="B35" s="32"/>
      <c r="E35" s="26" t="s">
        <v>55</v>
      </c>
      <c r="F35" s="88">
        <f>ROUND((SUM(BG85:BG156)),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6" t="s">
        <v>56</v>
      </c>
      <c r="F36" s="88">
        <f>ROUND((SUM(BH85:BH156)),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6" t="s">
        <v>57</v>
      </c>
      <c r="F37" s="88">
        <f>ROUND((SUM(BI85:BI156)),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58</v>
      </c>
      <c r="E39" s="54"/>
      <c r="F39" s="54"/>
      <c r="G39" s="92" t="s">
        <v>59</v>
      </c>
      <c r="H39" s="93" t="s">
        <v>60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102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16.5" customHeight="1">
      <c r="B48" s="32"/>
      <c r="E48" s="219" t="str">
        <f>E7</f>
        <v>SSZ 2.33 Heršpická – Jihlavská - změna CÚ 2024</v>
      </c>
      <c r="F48" s="220"/>
      <c r="G48" s="220"/>
      <c r="H48" s="220"/>
      <c r="L48" s="32"/>
    </row>
    <row r="49" spans="2:47" s="1" customFormat="1" ht="12" customHeight="1">
      <c r="B49" s="32"/>
      <c r="C49" s="26" t="s">
        <v>100</v>
      </c>
      <c r="L49" s="32"/>
    </row>
    <row r="50" spans="2:47" s="1" customFormat="1" ht="16.5" customHeight="1">
      <c r="B50" s="32"/>
      <c r="E50" s="201" t="str">
        <f>E9</f>
        <v>VRN - Vedlejší rozpočtové náklady</v>
      </c>
      <c r="F50" s="221"/>
      <c r="G50" s="221"/>
      <c r="H50" s="221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Štýřice</v>
      </c>
      <c r="I52" s="26" t="s">
        <v>24</v>
      </c>
      <c r="J52" s="49" t="str">
        <f>IF(J12="","",J12)</f>
        <v>21. 2. 2024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15.2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Ing. Luděk Obrdlík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103</v>
      </c>
      <c r="D57" s="90"/>
      <c r="E57" s="90"/>
      <c r="F57" s="90"/>
      <c r="G57" s="90"/>
      <c r="H57" s="90"/>
      <c r="I57" s="90"/>
      <c r="J57" s="97" t="s">
        <v>104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80</v>
      </c>
      <c r="J59" s="63">
        <f>J85</f>
        <v>0</v>
      </c>
      <c r="L59" s="32"/>
      <c r="AU59" s="16" t="s">
        <v>105</v>
      </c>
    </row>
    <row r="60" spans="2:47" s="8" customFormat="1" ht="24.95" customHeight="1">
      <c r="B60" s="99"/>
      <c r="D60" s="100" t="s">
        <v>1696</v>
      </c>
      <c r="E60" s="101"/>
      <c r="F60" s="101"/>
      <c r="G60" s="101"/>
      <c r="H60" s="101"/>
      <c r="I60" s="101"/>
      <c r="J60" s="102">
        <f>J86</f>
        <v>0</v>
      </c>
      <c r="L60" s="99"/>
    </row>
    <row r="61" spans="2:47" s="9" customFormat="1" ht="19.899999999999999" customHeight="1">
      <c r="B61" s="103"/>
      <c r="D61" s="104" t="s">
        <v>1697</v>
      </c>
      <c r="E61" s="105"/>
      <c r="F61" s="105"/>
      <c r="G61" s="105"/>
      <c r="H61" s="105"/>
      <c r="I61" s="105"/>
      <c r="J61" s="106">
        <f>J87</f>
        <v>0</v>
      </c>
      <c r="L61" s="103"/>
    </row>
    <row r="62" spans="2:47" s="9" customFormat="1" ht="19.899999999999999" customHeight="1">
      <c r="B62" s="103"/>
      <c r="D62" s="104" t="s">
        <v>1698</v>
      </c>
      <c r="E62" s="105"/>
      <c r="F62" s="105"/>
      <c r="G62" s="105"/>
      <c r="H62" s="105"/>
      <c r="I62" s="105"/>
      <c r="J62" s="106">
        <f>J94</f>
        <v>0</v>
      </c>
      <c r="L62" s="103"/>
    </row>
    <row r="63" spans="2:47" s="9" customFormat="1" ht="19.899999999999999" customHeight="1">
      <c r="B63" s="103"/>
      <c r="D63" s="104" t="s">
        <v>1699</v>
      </c>
      <c r="E63" s="105"/>
      <c r="F63" s="105"/>
      <c r="G63" s="105"/>
      <c r="H63" s="105"/>
      <c r="I63" s="105"/>
      <c r="J63" s="106">
        <f>J122</f>
        <v>0</v>
      </c>
      <c r="L63" s="103"/>
    </row>
    <row r="64" spans="2:47" s="9" customFormat="1" ht="19.899999999999999" customHeight="1">
      <c r="B64" s="103"/>
      <c r="D64" s="104" t="s">
        <v>1700</v>
      </c>
      <c r="E64" s="105"/>
      <c r="F64" s="105"/>
      <c r="G64" s="105"/>
      <c r="H64" s="105"/>
      <c r="I64" s="105"/>
      <c r="J64" s="106">
        <f>J136</f>
        <v>0</v>
      </c>
      <c r="L64" s="103"/>
    </row>
    <row r="65" spans="2:12" s="9" customFormat="1" ht="19.899999999999999" customHeight="1">
      <c r="B65" s="103"/>
      <c r="D65" s="104" t="s">
        <v>1701</v>
      </c>
      <c r="E65" s="105"/>
      <c r="F65" s="105"/>
      <c r="G65" s="105"/>
      <c r="H65" s="105"/>
      <c r="I65" s="105"/>
      <c r="J65" s="106">
        <f>J144</f>
        <v>0</v>
      </c>
      <c r="L65" s="103"/>
    </row>
    <row r="66" spans="2:12" s="1" customFormat="1" ht="21.75" customHeight="1">
      <c r="B66" s="32"/>
      <c r="L66" s="32"/>
    </row>
    <row r="67" spans="2:12" s="1" customFormat="1" ht="6.95" customHeight="1"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32"/>
    </row>
    <row r="71" spans="2:12" s="1" customFormat="1" ht="6.95" customHeight="1"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32"/>
    </row>
    <row r="72" spans="2:12" s="1" customFormat="1" ht="24.95" customHeight="1">
      <c r="B72" s="32"/>
      <c r="C72" s="20" t="s">
        <v>120</v>
      </c>
      <c r="L72" s="32"/>
    </row>
    <row r="73" spans="2:12" s="1" customFormat="1" ht="6.95" customHeight="1">
      <c r="B73" s="32"/>
      <c r="L73" s="32"/>
    </row>
    <row r="74" spans="2:12" s="1" customFormat="1" ht="12" customHeight="1">
      <c r="B74" s="32"/>
      <c r="C74" s="26" t="s">
        <v>16</v>
      </c>
      <c r="L74" s="32"/>
    </row>
    <row r="75" spans="2:12" s="1" customFormat="1" ht="16.5" customHeight="1">
      <c r="B75" s="32"/>
      <c r="E75" s="219" t="str">
        <f>E7</f>
        <v>SSZ 2.33 Heršpická – Jihlavská - změna CÚ 2024</v>
      </c>
      <c r="F75" s="220"/>
      <c r="G75" s="220"/>
      <c r="H75" s="220"/>
      <c r="L75" s="32"/>
    </row>
    <row r="76" spans="2:12" s="1" customFormat="1" ht="12" customHeight="1">
      <c r="B76" s="32"/>
      <c r="C76" s="26" t="s">
        <v>100</v>
      </c>
      <c r="L76" s="32"/>
    </row>
    <row r="77" spans="2:12" s="1" customFormat="1" ht="16.5" customHeight="1">
      <c r="B77" s="32"/>
      <c r="E77" s="201" t="str">
        <f>E9</f>
        <v>VRN - Vedlejší rozpočtové náklady</v>
      </c>
      <c r="F77" s="221"/>
      <c r="G77" s="221"/>
      <c r="H77" s="221"/>
      <c r="L77" s="32"/>
    </row>
    <row r="78" spans="2:12" s="1" customFormat="1" ht="6.95" customHeight="1">
      <c r="B78" s="32"/>
      <c r="L78" s="32"/>
    </row>
    <row r="79" spans="2:12" s="1" customFormat="1" ht="12" customHeight="1">
      <c r="B79" s="32"/>
      <c r="C79" s="26" t="s">
        <v>22</v>
      </c>
      <c r="F79" s="24" t="str">
        <f>F12</f>
        <v>Brno - Štýřice</v>
      </c>
      <c r="I79" s="26" t="s">
        <v>24</v>
      </c>
      <c r="J79" s="49" t="str">
        <f>IF(J12="","",J12)</f>
        <v>21. 2. 2024</v>
      </c>
      <c r="L79" s="32"/>
    </row>
    <row r="80" spans="2:12" s="1" customFormat="1" ht="6.95" customHeight="1">
      <c r="B80" s="32"/>
      <c r="L80" s="32"/>
    </row>
    <row r="81" spans="2:65" s="1" customFormat="1" ht="25.7" customHeight="1">
      <c r="B81" s="32"/>
      <c r="C81" s="26" t="s">
        <v>30</v>
      </c>
      <c r="F81" s="24" t="str">
        <f>E15</f>
        <v>Statutární město Brno</v>
      </c>
      <c r="I81" s="26" t="s">
        <v>38</v>
      </c>
      <c r="J81" s="30" t="str">
        <f>E21</f>
        <v>PK SSZ Obrdlík, s.r.o.</v>
      </c>
      <c r="L81" s="32"/>
    </row>
    <row r="82" spans="2:65" s="1" customFormat="1" ht="15.2" customHeight="1">
      <c r="B82" s="32"/>
      <c r="C82" s="26" t="s">
        <v>36</v>
      </c>
      <c r="F82" s="24" t="str">
        <f>IF(E18="","",E18)</f>
        <v>Vyplň údaj</v>
      </c>
      <c r="I82" s="26" t="s">
        <v>43</v>
      </c>
      <c r="J82" s="30" t="str">
        <f>E24</f>
        <v>Ing. Luděk Obrdlík</v>
      </c>
      <c r="L82" s="32"/>
    </row>
    <row r="83" spans="2:65" s="1" customFormat="1" ht="10.35" customHeight="1">
      <c r="B83" s="32"/>
      <c r="L83" s="32"/>
    </row>
    <row r="84" spans="2:65" s="10" customFormat="1" ht="29.25" customHeight="1">
      <c r="B84" s="107"/>
      <c r="C84" s="108" t="s">
        <v>121</v>
      </c>
      <c r="D84" s="109" t="s">
        <v>67</v>
      </c>
      <c r="E84" s="109" t="s">
        <v>63</v>
      </c>
      <c r="F84" s="109" t="s">
        <v>64</v>
      </c>
      <c r="G84" s="109" t="s">
        <v>122</v>
      </c>
      <c r="H84" s="109" t="s">
        <v>123</v>
      </c>
      <c r="I84" s="109" t="s">
        <v>124</v>
      </c>
      <c r="J84" s="109" t="s">
        <v>104</v>
      </c>
      <c r="K84" s="110" t="s">
        <v>125</v>
      </c>
      <c r="L84" s="107"/>
      <c r="M84" s="56" t="s">
        <v>44</v>
      </c>
      <c r="N84" s="57" t="s">
        <v>52</v>
      </c>
      <c r="O84" s="57" t="s">
        <v>126</v>
      </c>
      <c r="P84" s="57" t="s">
        <v>127</v>
      </c>
      <c r="Q84" s="57" t="s">
        <v>128</v>
      </c>
      <c r="R84" s="57" t="s">
        <v>129</v>
      </c>
      <c r="S84" s="57" t="s">
        <v>130</v>
      </c>
      <c r="T84" s="58" t="s">
        <v>131</v>
      </c>
    </row>
    <row r="85" spans="2:65" s="1" customFormat="1" ht="22.9" customHeight="1">
      <c r="B85" s="32"/>
      <c r="C85" s="61" t="s">
        <v>132</v>
      </c>
      <c r="J85" s="111">
        <f>BK85</f>
        <v>0</v>
      </c>
      <c r="L85" s="32"/>
      <c r="M85" s="59"/>
      <c r="N85" s="50"/>
      <c r="O85" s="50"/>
      <c r="P85" s="112">
        <f>P86</f>
        <v>0</v>
      </c>
      <c r="Q85" s="50"/>
      <c r="R85" s="112">
        <f>R86</f>
        <v>0</v>
      </c>
      <c r="S85" s="50"/>
      <c r="T85" s="113">
        <f>T86</f>
        <v>0</v>
      </c>
      <c r="AT85" s="16" t="s">
        <v>81</v>
      </c>
      <c r="AU85" s="16" t="s">
        <v>105</v>
      </c>
      <c r="BK85" s="114">
        <f>BK86</f>
        <v>0</v>
      </c>
    </row>
    <row r="86" spans="2:65" s="11" customFormat="1" ht="25.9" customHeight="1">
      <c r="B86" s="115"/>
      <c r="D86" s="116" t="s">
        <v>81</v>
      </c>
      <c r="E86" s="117" t="s">
        <v>95</v>
      </c>
      <c r="F86" s="117" t="s">
        <v>96</v>
      </c>
      <c r="I86" s="118"/>
      <c r="J86" s="119">
        <f>BK86</f>
        <v>0</v>
      </c>
      <c r="L86" s="115"/>
      <c r="M86" s="120"/>
      <c r="P86" s="121">
        <f>P87+P94+P122+P136+P144</f>
        <v>0</v>
      </c>
      <c r="R86" s="121">
        <f>R87+R94+R122+R136+R144</f>
        <v>0</v>
      </c>
      <c r="T86" s="122">
        <f>T87+T94+T122+T136+T144</f>
        <v>0</v>
      </c>
      <c r="AR86" s="116" t="s">
        <v>176</v>
      </c>
      <c r="AT86" s="123" t="s">
        <v>81</v>
      </c>
      <c r="AU86" s="123" t="s">
        <v>82</v>
      </c>
      <c r="AY86" s="116" t="s">
        <v>135</v>
      </c>
      <c r="BK86" s="124">
        <f>BK87+BK94+BK122+BK136+BK144</f>
        <v>0</v>
      </c>
    </row>
    <row r="87" spans="2:65" s="11" customFormat="1" ht="22.9" customHeight="1">
      <c r="B87" s="115"/>
      <c r="D87" s="116" t="s">
        <v>81</v>
      </c>
      <c r="E87" s="125" t="s">
        <v>1702</v>
      </c>
      <c r="F87" s="125" t="s">
        <v>1703</v>
      </c>
      <c r="I87" s="118"/>
      <c r="J87" s="126">
        <f>BK87</f>
        <v>0</v>
      </c>
      <c r="L87" s="115"/>
      <c r="M87" s="120"/>
      <c r="P87" s="121">
        <f>SUM(P88:P93)</f>
        <v>0</v>
      </c>
      <c r="R87" s="121">
        <f>SUM(R88:R93)</f>
        <v>0</v>
      </c>
      <c r="T87" s="122">
        <f>SUM(T88:T93)</f>
        <v>0</v>
      </c>
      <c r="AR87" s="116" t="s">
        <v>176</v>
      </c>
      <c r="AT87" s="123" t="s">
        <v>81</v>
      </c>
      <c r="AU87" s="123" t="s">
        <v>90</v>
      </c>
      <c r="AY87" s="116" t="s">
        <v>135</v>
      </c>
      <c r="BK87" s="124">
        <f>SUM(BK88:BK93)</f>
        <v>0</v>
      </c>
    </row>
    <row r="88" spans="2:65" s="1" customFormat="1" ht="16.5" customHeight="1">
      <c r="B88" s="32"/>
      <c r="C88" s="127" t="s">
        <v>90</v>
      </c>
      <c r="D88" s="127" t="s">
        <v>137</v>
      </c>
      <c r="E88" s="128" t="s">
        <v>1704</v>
      </c>
      <c r="F88" s="129" t="s">
        <v>1705</v>
      </c>
      <c r="G88" s="130" t="s">
        <v>191</v>
      </c>
      <c r="H88" s="131">
        <v>1</v>
      </c>
      <c r="I88" s="132"/>
      <c r="J88" s="133">
        <f>ROUND(I88*H88,2)</f>
        <v>0</v>
      </c>
      <c r="K88" s="129" t="s">
        <v>141</v>
      </c>
      <c r="L88" s="32"/>
      <c r="M88" s="134" t="s">
        <v>44</v>
      </c>
      <c r="N88" s="135" t="s">
        <v>53</v>
      </c>
      <c r="P88" s="136">
        <f>O88*H88</f>
        <v>0</v>
      </c>
      <c r="Q88" s="136">
        <v>0</v>
      </c>
      <c r="R88" s="136">
        <f>Q88*H88</f>
        <v>0</v>
      </c>
      <c r="S88" s="136">
        <v>0</v>
      </c>
      <c r="T88" s="137">
        <f>S88*H88</f>
        <v>0</v>
      </c>
      <c r="AR88" s="138" t="s">
        <v>142</v>
      </c>
      <c r="AT88" s="138" t="s">
        <v>137</v>
      </c>
      <c r="AU88" s="138" t="s">
        <v>92</v>
      </c>
      <c r="AY88" s="16" t="s">
        <v>135</v>
      </c>
      <c r="BE88" s="139">
        <f>IF(N88="základní",J88,0)</f>
        <v>0</v>
      </c>
      <c r="BF88" s="139">
        <f>IF(N88="snížená",J88,0)</f>
        <v>0</v>
      </c>
      <c r="BG88" s="139">
        <f>IF(N88="zákl. přenesená",J88,0)</f>
        <v>0</v>
      </c>
      <c r="BH88" s="139">
        <f>IF(N88="sníž. přenesená",J88,0)</f>
        <v>0</v>
      </c>
      <c r="BI88" s="139">
        <f>IF(N88="nulová",J88,0)</f>
        <v>0</v>
      </c>
      <c r="BJ88" s="16" t="s">
        <v>90</v>
      </c>
      <c r="BK88" s="139">
        <f>ROUND(I88*H88,2)</f>
        <v>0</v>
      </c>
      <c r="BL88" s="16" t="s">
        <v>142</v>
      </c>
      <c r="BM88" s="138" t="s">
        <v>1706</v>
      </c>
    </row>
    <row r="89" spans="2:65" s="1" customFormat="1" ht="11.25">
      <c r="B89" s="32"/>
      <c r="D89" s="140" t="s">
        <v>144</v>
      </c>
      <c r="F89" s="141" t="s">
        <v>1707</v>
      </c>
      <c r="I89" s="142"/>
      <c r="L89" s="32"/>
      <c r="M89" s="143"/>
      <c r="T89" s="53"/>
      <c r="AT89" s="16" t="s">
        <v>144</v>
      </c>
      <c r="AU89" s="16" t="s">
        <v>92</v>
      </c>
    </row>
    <row r="90" spans="2:65" s="12" customFormat="1" ht="11.25">
      <c r="B90" s="144"/>
      <c r="D90" s="145" t="s">
        <v>146</v>
      </c>
      <c r="E90" s="146" t="s">
        <v>44</v>
      </c>
      <c r="F90" s="147" t="s">
        <v>469</v>
      </c>
      <c r="H90" s="146" t="s">
        <v>44</v>
      </c>
      <c r="I90" s="148"/>
      <c r="L90" s="144"/>
      <c r="M90" s="149"/>
      <c r="T90" s="150"/>
      <c r="AT90" s="146" t="s">
        <v>146</v>
      </c>
      <c r="AU90" s="146" t="s">
        <v>92</v>
      </c>
      <c r="AV90" s="12" t="s">
        <v>90</v>
      </c>
      <c r="AW90" s="12" t="s">
        <v>42</v>
      </c>
      <c r="AX90" s="12" t="s">
        <v>82</v>
      </c>
      <c r="AY90" s="146" t="s">
        <v>135</v>
      </c>
    </row>
    <row r="91" spans="2:65" s="12" customFormat="1" ht="11.25">
      <c r="B91" s="144"/>
      <c r="D91" s="145" t="s">
        <v>146</v>
      </c>
      <c r="E91" s="146" t="s">
        <v>44</v>
      </c>
      <c r="F91" s="147" t="s">
        <v>1619</v>
      </c>
      <c r="H91" s="146" t="s">
        <v>44</v>
      </c>
      <c r="I91" s="148"/>
      <c r="L91" s="144"/>
      <c r="M91" s="149"/>
      <c r="T91" s="150"/>
      <c r="AT91" s="146" t="s">
        <v>146</v>
      </c>
      <c r="AU91" s="146" t="s">
        <v>92</v>
      </c>
      <c r="AV91" s="12" t="s">
        <v>90</v>
      </c>
      <c r="AW91" s="12" t="s">
        <v>42</v>
      </c>
      <c r="AX91" s="12" t="s">
        <v>82</v>
      </c>
      <c r="AY91" s="146" t="s">
        <v>135</v>
      </c>
    </row>
    <row r="92" spans="2:65" s="13" customFormat="1" ht="11.25">
      <c r="B92" s="151"/>
      <c r="D92" s="145" t="s">
        <v>146</v>
      </c>
      <c r="E92" s="152" t="s">
        <v>44</v>
      </c>
      <c r="F92" s="153" t="s">
        <v>90</v>
      </c>
      <c r="H92" s="154">
        <v>1</v>
      </c>
      <c r="I92" s="155"/>
      <c r="L92" s="151"/>
      <c r="M92" s="156"/>
      <c r="T92" s="157"/>
      <c r="AT92" s="152" t="s">
        <v>146</v>
      </c>
      <c r="AU92" s="152" t="s">
        <v>92</v>
      </c>
      <c r="AV92" s="13" t="s">
        <v>92</v>
      </c>
      <c r="AW92" s="13" t="s">
        <v>42</v>
      </c>
      <c r="AX92" s="13" t="s">
        <v>82</v>
      </c>
      <c r="AY92" s="152" t="s">
        <v>135</v>
      </c>
    </row>
    <row r="93" spans="2:65" s="14" customFormat="1" ht="11.25">
      <c r="B93" s="158"/>
      <c r="D93" s="145" t="s">
        <v>146</v>
      </c>
      <c r="E93" s="159" t="s">
        <v>44</v>
      </c>
      <c r="F93" s="160" t="s">
        <v>169</v>
      </c>
      <c r="H93" s="161">
        <v>1</v>
      </c>
      <c r="I93" s="162"/>
      <c r="L93" s="158"/>
      <c r="M93" s="163"/>
      <c r="T93" s="164"/>
      <c r="AT93" s="159" t="s">
        <v>146</v>
      </c>
      <c r="AU93" s="159" t="s">
        <v>92</v>
      </c>
      <c r="AV93" s="14" t="s">
        <v>142</v>
      </c>
      <c r="AW93" s="14" t="s">
        <v>42</v>
      </c>
      <c r="AX93" s="14" t="s">
        <v>90</v>
      </c>
      <c r="AY93" s="159" t="s">
        <v>135</v>
      </c>
    </row>
    <row r="94" spans="2:65" s="11" customFormat="1" ht="22.9" customHeight="1">
      <c r="B94" s="115"/>
      <c r="D94" s="116" t="s">
        <v>81</v>
      </c>
      <c r="E94" s="125" t="s">
        <v>1708</v>
      </c>
      <c r="F94" s="125" t="s">
        <v>1709</v>
      </c>
      <c r="I94" s="118"/>
      <c r="J94" s="126">
        <f>BK94</f>
        <v>0</v>
      </c>
      <c r="L94" s="115"/>
      <c r="M94" s="120"/>
      <c r="P94" s="121">
        <f>SUM(P95:P121)</f>
        <v>0</v>
      </c>
      <c r="R94" s="121">
        <f>SUM(R95:R121)</f>
        <v>0</v>
      </c>
      <c r="T94" s="122">
        <f>SUM(T95:T121)</f>
        <v>0</v>
      </c>
      <c r="AR94" s="116" t="s">
        <v>176</v>
      </c>
      <c r="AT94" s="123" t="s">
        <v>81</v>
      </c>
      <c r="AU94" s="123" t="s">
        <v>90</v>
      </c>
      <c r="AY94" s="116" t="s">
        <v>135</v>
      </c>
      <c r="BK94" s="124">
        <f>SUM(BK95:BK121)</f>
        <v>0</v>
      </c>
    </row>
    <row r="95" spans="2:65" s="1" customFormat="1" ht="16.5" customHeight="1">
      <c r="B95" s="32"/>
      <c r="C95" s="127" t="s">
        <v>92</v>
      </c>
      <c r="D95" s="127" t="s">
        <v>137</v>
      </c>
      <c r="E95" s="128" t="s">
        <v>1710</v>
      </c>
      <c r="F95" s="129" t="s">
        <v>1711</v>
      </c>
      <c r="G95" s="130" t="s">
        <v>191</v>
      </c>
      <c r="H95" s="131">
        <v>1</v>
      </c>
      <c r="I95" s="132"/>
      <c r="J95" s="133">
        <f>ROUND(I95*H95,2)</f>
        <v>0</v>
      </c>
      <c r="K95" s="129" t="s">
        <v>141</v>
      </c>
      <c r="L95" s="32"/>
      <c r="M95" s="134" t="s">
        <v>44</v>
      </c>
      <c r="N95" s="135" t="s">
        <v>53</v>
      </c>
      <c r="P95" s="136">
        <f>O95*H95</f>
        <v>0</v>
      </c>
      <c r="Q95" s="136">
        <v>0</v>
      </c>
      <c r="R95" s="136">
        <f>Q95*H95</f>
        <v>0</v>
      </c>
      <c r="S95" s="136">
        <v>0</v>
      </c>
      <c r="T95" s="137">
        <f>S95*H95</f>
        <v>0</v>
      </c>
      <c r="AR95" s="138" t="s">
        <v>142</v>
      </c>
      <c r="AT95" s="138" t="s">
        <v>137</v>
      </c>
      <c r="AU95" s="138" t="s">
        <v>92</v>
      </c>
      <c r="AY95" s="16" t="s">
        <v>135</v>
      </c>
      <c r="BE95" s="139">
        <f>IF(N95="základní",J95,0)</f>
        <v>0</v>
      </c>
      <c r="BF95" s="139">
        <f>IF(N95="snížená",J95,0)</f>
        <v>0</v>
      </c>
      <c r="BG95" s="139">
        <f>IF(N95="zákl. přenesená",J95,0)</f>
        <v>0</v>
      </c>
      <c r="BH95" s="139">
        <f>IF(N95="sníž. přenesená",J95,0)</f>
        <v>0</v>
      </c>
      <c r="BI95" s="139">
        <f>IF(N95="nulová",J95,0)</f>
        <v>0</v>
      </c>
      <c r="BJ95" s="16" t="s">
        <v>90</v>
      </c>
      <c r="BK95" s="139">
        <f>ROUND(I95*H95,2)</f>
        <v>0</v>
      </c>
      <c r="BL95" s="16" t="s">
        <v>142</v>
      </c>
      <c r="BM95" s="138" t="s">
        <v>1712</v>
      </c>
    </row>
    <row r="96" spans="2:65" s="1" customFormat="1" ht="11.25">
      <c r="B96" s="32"/>
      <c r="D96" s="140" t="s">
        <v>144</v>
      </c>
      <c r="F96" s="141" t="s">
        <v>1713</v>
      </c>
      <c r="I96" s="142"/>
      <c r="L96" s="32"/>
      <c r="M96" s="143"/>
      <c r="T96" s="53"/>
      <c r="AT96" s="16" t="s">
        <v>144</v>
      </c>
      <c r="AU96" s="16" t="s">
        <v>92</v>
      </c>
    </row>
    <row r="97" spans="2:65" s="12" customFormat="1" ht="11.25">
      <c r="B97" s="144"/>
      <c r="D97" s="145" t="s">
        <v>146</v>
      </c>
      <c r="E97" s="146" t="s">
        <v>44</v>
      </c>
      <c r="F97" s="147" t="s">
        <v>252</v>
      </c>
      <c r="H97" s="146" t="s">
        <v>44</v>
      </c>
      <c r="I97" s="148"/>
      <c r="L97" s="144"/>
      <c r="M97" s="149"/>
      <c r="T97" s="150"/>
      <c r="AT97" s="146" t="s">
        <v>146</v>
      </c>
      <c r="AU97" s="146" t="s">
        <v>92</v>
      </c>
      <c r="AV97" s="12" t="s">
        <v>90</v>
      </c>
      <c r="AW97" s="12" t="s">
        <v>42</v>
      </c>
      <c r="AX97" s="12" t="s">
        <v>82</v>
      </c>
      <c r="AY97" s="146" t="s">
        <v>135</v>
      </c>
    </row>
    <row r="98" spans="2:65" s="12" customFormat="1" ht="22.5">
      <c r="B98" s="144"/>
      <c r="D98" s="145" t="s">
        <v>146</v>
      </c>
      <c r="E98" s="146" t="s">
        <v>44</v>
      </c>
      <c r="F98" s="147" t="s">
        <v>1714</v>
      </c>
      <c r="H98" s="146" t="s">
        <v>44</v>
      </c>
      <c r="I98" s="148"/>
      <c r="L98" s="144"/>
      <c r="M98" s="149"/>
      <c r="T98" s="150"/>
      <c r="AT98" s="146" t="s">
        <v>146</v>
      </c>
      <c r="AU98" s="146" t="s">
        <v>92</v>
      </c>
      <c r="AV98" s="12" t="s">
        <v>90</v>
      </c>
      <c r="AW98" s="12" t="s">
        <v>42</v>
      </c>
      <c r="AX98" s="12" t="s">
        <v>82</v>
      </c>
      <c r="AY98" s="146" t="s">
        <v>135</v>
      </c>
    </row>
    <row r="99" spans="2:65" s="13" customFormat="1" ht="11.25">
      <c r="B99" s="151"/>
      <c r="D99" s="145" t="s">
        <v>146</v>
      </c>
      <c r="E99" s="152" t="s">
        <v>44</v>
      </c>
      <c r="F99" s="153" t="s">
        <v>90</v>
      </c>
      <c r="H99" s="154">
        <v>1</v>
      </c>
      <c r="I99" s="155"/>
      <c r="L99" s="151"/>
      <c r="M99" s="156"/>
      <c r="T99" s="157"/>
      <c r="AT99" s="152" t="s">
        <v>146</v>
      </c>
      <c r="AU99" s="152" t="s">
        <v>92</v>
      </c>
      <c r="AV99" s="13" t="s">
        <v>92</v>
      </c>
      <c r="AW99" s="13" t="s">
        <v>42</v>
      </c>
      <c r="AX99" s="13" t="s">
        <v>82</v>
      </c>
      <c r="AY99" s="152" t="s">
        <v>135</v>
      </c>
    </row>
    <row r="100" spans="2:65" s="14" customFormat="1" ht="11.25">
      <c r="B100" s="158"/>
      <c r="D100" s="145" t="s">
        <v>146</v>
      </c>
      <c r="E100" s="159" t="s">
        <v>44</v>
      </c>
      <c r="F100" s="160" t="s">
        <v>169</v>
      </c>
      <c r="H100" s="161">
        <v>1</v>
      </c>
      <c r="I100" s="162"/>
      <c r="L100" s="158"/>
      <c r="M100" s="163"/>
      <c r="T100" s="164"/>
      <c r="AT100" s="159" t="s">
        <v>146</v>
      </c>
      <c r="AU100" s="159" t="s">
        <v>92</v>
      </c>
      <c r="AV100" s="14" t="s">
        <v>142</v>
      </c>
      <c r="AW100" s="14" t="s">
        <v>42</v>
      </c>
      <c r="AX100" s="14" t="s">
        <v>90</v>
      </c>
      <c r="AY100" s="159" t="s">
        <v>135</v>
      </c>
    </row>
    <row r="101" spans="2:65" s="1" customFormat="1" ht="16.5" customHeight="1">
      <c r="B101" s="32"/>
      <c r="C101" s="127" t="s">
        <v>158</v>
      </c>
      <c r="D101" s="127" t="s">
        <v>137</v>
      </c>
      <c r="E101" s="128" t="s">
        <v>1715</v>
      </c>
      <c r="F101" s="129" t="s">
        <v>1716</v>
      </c>
      <c r="G101" s="130" t="s">
        <v>191</v>
      </c>
      <c r="H101" s="131">
        <v>1</v>
      </c>
      <c r="I101" s="132"/>
      <c r="J101" s="133">
        <f>ROUND(I101*H101,2)</f>
        <v>0</v>
      </c>
      <c r="K101" s="129" t="s">
        <v>141</v>
      </c>
      <c r="L101" s="32"/>
      <c r="M101" s="134" t="s">
        <v>44</v>
      </c>
      <c r="N101" s="135" t="s">
        <v>53</v>
      </c>
      <c r="P101" s="136">
        <f>O101*H101</f>
        <v>0</v>
      </c>
      <c r="Q101" s="136">
        <v>0</v>
      </c>
      <c r="R101" s="136">
        <f>Q101*H101</f>
        <v>0</v>
      </c>
      <c r="S101" s="136">
        <v>0</v>
      </c>
      <c r="T101" s="137">
        <f>S101*H101</f>
        <v>0</v>
      </c>
      <c r="AR101" s="138" t="s">
        <v>142</v>
      </c>
      <c r="AT101" s="138" t="s">
        <v>137</v>
      </c>
      <c r="AU101" s="138" t="s">
        <v>92</v>
      </c>
      <c r="AY101" s="16" t="s">
        <v>135</v>
      </c>
      <c r="BE101" s="139">
        <f>IF(N101="základní",J101,0)</f>
        <v>0</v>
      </c>
      <c r="BF101" s="139">
        <f>IF(N101="snížená",J101,0)</f>
        <v>0</v>
      </c>
      <c r="BG101" s="139">
        <f>IF(N101="zákl. přenesená",J101,0)</f>
        <v>0</v>
      </c>
      <c r="BH101" s="139">
        <f>IF(N101="sníž. přenesená",J101,0)</f>
        <v>0</v>
      </c>
      <c r="BI101" s="139">
        <f>IF(N101="nulová",J101,0)</f>
        <v>0</v>
      </c>
      <c r="BJ101" s="16" t="s">
        <v>90</v>
      </c>
      <c r="BK101" s="139">
        <f>ROUND(I101*H101,2)</f>
        <v>0</v>
      </c>
      <c r="BL101" s="16" t="s">
        <v>142</v>
      </c>
      <c r="BM101" s="138" t="s">
        <v>1717</v>
      </c>
    </row>
    <row r="102" spans="2:65" s="1" customFormat="1" ht="11.25">
      <c r="B102" s="32"/>
      <c r="D102" s="140" t="s">
        <v>144</v>
      </c>
      <c r="F102" s="141" t="s">
        <v>1718</v>
      </c>
      <c r="I102" s="142"/>
      <c r="L102" s="32"/>
      <c r="M102" s="143"/>
      <c r="T102" s="53"/>
      <c r="AT102" s="16" t="s">
        <v>144</v>
      </c>
      <c r="AU102" s="16" t="s">
        <v>92</v>
      </c>
    </row>
    <row r="103" spans="2:65" s="12" customFormat="1" ht="11.25">
      <c r="B103" s="144"/>
      <c r="D103" s="145" t="s">
        <v>146</v>
      </c>
      <c r="E103" s="146" t="s">
        <v>44</v>
      </c>
      <c r="F103" s="147" t="s">
        <v>1719</v>
      </c>
      <c r="H103" s="146" t="s">
        <v>44</v>
      </c>
      <c r="I103" s="148"/>
      <c r="L103" s="144"/>
      <c r="M103" s="149"/>
      <c r="T103" s="150"/>
      <c r="AT103" s="146" t="s">
        <v>146</v>
      </c>
      <c r="AU103" s="146" t="s">
        <v>92</v>
      </c>
      <c r="AV103" s="12" t="s">
        <v>90</v>
      </c>
      <c r="AW103" s="12" t="s">
        <v>42</v>
      </c>
      <c r="AX103" s="12" t="s">
        <v>82</v>
      </c>
      <c r="AY103" s="146" t="s">
        <v>135</v>
      </c>
    </row>
    <row r="104" spans="2:65" s="12" customFormat="1" ht="11.25">
      <c r="B104" s="144"/>
      <c r="D104" s="145" t="s">
        <v>146</v>
      </c>
      <c r="E104" s="146" t="s">
        <v>44</v>
      </c>
      <c r="F104" s="147" t="s">
        <v>1720</v>
      </c>
      <c r="H104" s="146" t="s">
        <v>44</v>
      </c>
      <c r="I104" s="148"/>
      <c r="L104" s="144"/>
      <c r="M104" s="149"/>
      <c r="T104" s="150"/>
      <c r="AT104" s="146" t="s">
        <v>146</v>
      </c>
      <c r="AU104" s="146" t="s">
        <v>92</v>
      </c>
      <c r="AV104" s="12" t="s">
        <v>90</v>
      </c>
      <c r="AW104" s="12" t="s">
        <v>42</v>
      </c>
      <c r="AX104" s="12" t="s">
        <v>82</v>
      </c>
      <c r="AY104" s="146" t="s">
        <v>135</v>
      </c>
    </row>
    <row r="105" spans="2:65" s="12" customFormat="1" ht="11.25">
      <c r="B105" s="144"/>
      <c r="D105" s="145" t="s">
        <v>146</v>
      </c>
      <c r="E105" s="146" t="s">
        <v>44</v>
      </c>
      <c r="F105" s="147" t="s">
        <v>1721</v>
      </c>
      <c r="H105" s="146" t="s">
        <v>44</v>
      </c>
      <c r="I105" s="148"/>
      <c r="L105" s="144"/>
      <c r="M105" s="149"/>
      <c r="T105" s="150"/>
      <c r="AT105" s="146" t="s">
        <v>146</v>
      </c>
      <c r="AU105" s="146" t="s">
        <v>92</v>
      </c>
      <c r="AV105" s="12" t="s">
        <v>90</v>
      </c>
      <c r="AW105" s="12" t="s">
        <v>42</v>
      </c>
      <c r="AX105" s="12" t="s">
        <v>82</v>
      </c>
      <c r="AY105" s="146" t="s">
        <v>135</v>
      </c>
    </row>
    <row r="106" spans="2:65" s="13" customFormat="1" ht="11.25">
      <c r="B106" s="151"/>
      <c r="D106" s="145" t="s">
        <v>146</v>
      </c>
      <c r="E106" s="152" t="s">
        <v>44</v>
      </c>
      <c r="F106" s="153" t="s">
        <v>90</v>
      </c>
      <c r="H106" s="154">
        <v>1</v>
      </c>
      <c r="I106" s="155"/>
      <c r="L106" s="151"/>
      <c r="M106" s="156"/>
      <c r="T106" s="157"/>
      <c r="AT106" s="152" t="s">
        <v>146</v>
      </c>
      <c r="AU106" s="152" t="s">
        <v>92</v>
      </c>
      <c r="AV106" s="13" t="s">
        <v>92</v>
      </c>
      <c r="AW106" s="13" t="s">
        <v>42</v>
      </c>
      <c r="AX106" s="13" t="s">
        <v>82</v>
      </c>
      <c r="AY106" s="152" t="s">
        <v>135</v>
      </c>
    </row>
    <row r="107" spans="2:65" s="14" customFormat="1" ht="11.25">
      <c r="B107" s="158"/>
      <c r="D107" s="145" t="s">
        <v>146</v>
      </c>
      <c r="E107" s="159" t="s">
        <v>44</v>
      </c>
      <c r="F107" s="160" t="s">
        <v>169</v>
      </c>
      <c r="H107" s="161">
        <v>1</v>
      </c>
      <c r="I107" s="162"/>
      <c r="L107" s="158"/>
      <c r="M107" s="163"/>
      <c r="T107" s="164"/>
      <c r="AT107" s="159" t="s">
        <v>146</v>
      </c>
      <c r="AU107" s="159" t="s">
        <v>92</v>
      </c>
      <c r="AV107" s="14" t="s">
        <v>142</v>
      </c>
      <c r="AW107" s="14" t="s">
        <v>42</v>
      </c>
      <c r="AX107" s="14" t="s">
        <v>90</v>
      </c>
      <c r="AY107" s="159" t="s">
        <v>135</v>
      </c>
    </row>
    <row r="108" spans="2:65" s="1" customFormat="1" ht="16.5" customHeight="1">
      <c r="B108" s="32"/>
      <c r="C108" s="127" t="s">
        <v>142</v>
      </c>
      <c r="D108" s="127" t="s">
        <v>137</v>
      </c>
      <c r="E108" s="128" t="s">
        <v>1722</v>
      </c>
      <c r="F108" s="129" t="s">
        <v>1723</v>
      </c>
      <c r="G108" s="130" t="s">
        <v>191</v>
      </c>
      <c r="H108" s="131">
        <v>1</v>
      </c>
      <c r="I108" s="132"/>
      <c r="J108" s="133">
        <f>ROUND(I108*H108,2)</f>
        <v>0</v>
      </c>
      <c r="K108" s="129" t="s">
        <v>141</v>
      </c>
      <c r="L108" s="32"/>
      <c r="M108" s="134" t="s">
        <v>44</v>
      </c>
      <c r="N108" s="135" t="s">
        <v>53</v>
      </c>
      <c r="P108" s="136">
        <f>O108*H108</f>
        <v>0</v>
      </c>
      <c r="Q108" s="136">
        <v>0</v>
      </c>
      <c r="R108" s="136">
        <f>Q108*H108</f>
        <v>0</v>
      </c>
      <c r="S108" s="136">
        <v>0</v>
      </c>
      <c r="T108" s="137">
        <f>S108*H108</f>
        <v>0</v>
      </c>
      <c r="AR108" s="138" t="s">
        <v>142</v>
      </c>
      <c r="AT108" s="138" t="s">
        <v>137</v>
      </c>
      <c r="AU108" s="138" t="s">
        <v>92</v>
      </c>
      <c r="AY108" s="16" t="s">
        <v>135</v>
      </c>
      <c r="BE108" s="139">
        <f>IF(N108="základní",J108,0)</f>
        <v>0</v>
      </c>
      <c r="BF108" s="139">
        <f>IF(N108="snížená",J108,0)</f>
        <v>0</v>
      </c>
      <c r="BG108" s="139">
        <f>IF(N108="zákl. přenesená",J108,0)</f>
        <v>0</v>
      </c>
      <c r="BH108" s="139">
        <f>IF(N108="sníž. přenesená",J108,0)</f>
        <v>0</v>
      </c>
      <c r="BI108" s="139">
        <f>IF(N108="nulová",J108,0)</f>
        <v>0</v>
      </c>
      <c r="BJ108" s="16" t="s">
        <v>90</v>
      </c>
      <c r="BK108" s="139">
        <f>ROUND(I108*H108,2)</f>
        <v>0</v>
      </c>
      <c r="BL108" s="16" t="s">
        <v>142</v>
      </c>
      <c r="BM108" s="138" t="s">
        <v>1724</v>
      </c>
    </row>
    <row r="109" spans="2:65" s="1" customFormat="1" ht="11.25">
      <c r="B109" s="32"/>
      <c r="D109" s="140" t="s">
        <v>144</v>
      </c>
      <c r="F109" s="141" t="s">
        <v>1725</v>
      </c>
      <c r="I109" s="142"/>
      <c r="L109" s="32"/>
      <c r="M109" s="143"/>
      <c r="T109" s="53"/>
      <c r="AT109" s="16" t="s">
        <v>144</v>
      </c>
      <c r="AU109" s="16" t="s">
        <v>92</v>
      </c>
    </row>
    <row r="110" spans="2:65" s="12" customFormat="1" ht="11.25">
      <c r="B110" s="144"/>
      <c r="D110" s="145" t="s">
        <v>146</v>
      </c>
      <c r="E110" s="146" t="s">
        <v>44</v>
      </c>
      <c r="F110" s="147" t="s">
        <v>1719</v>
      </c>
      <c r="H110" s="146" t="s">
        <v>44</v>
      </c>
      <c r="I110" s="148"/>
      <c r="L110" s="144"/>
      <c r="M110" s="149"/>
      <c r="T110" s="150"/>
      <c r="AT110" s="146" t="s">
        <v>146</v>
      </c>
      <c r="AU110" s="146" t="s">
        <v>92</v>
      </c>
      <c r="AV110" s="12" t="s">
        <v>90</v>
      </c>
      <c r="AW110" s="12" t="s">
        <v>42</v>
      </c>
      <c r="AX110" s="12" t="s">
        <v>82</v>
      </c>
      <c r="AY110" s="146" t="s">
        <v>135</v>
      </c>
    </row>
    <row r="111" spans="2:65" s="12" customFormat="1" ht="11.25">
      <c r="B111" s="144"/>
      <c r="D111" s="145" t="s">
        <v>146</v>
      </c>
      <c r="E111" s="146" t="s">
        <v>44</v>
      </c>
      <c r="F111" s="147" t="s">
        <v>1726</v>
      </c>
      <c r="H111" s="146" t="s">
        <v>44</v>
      </c>
      <c r="I111" s="148"/>
      <c r="L111" s="144"/>
      <c r="M111" s="149"/>
      <c r="T111" s="150"/>
      <c r="AT111" s="146" t="s">
        <v>146</v>
      </c>
      <c r="AU111" s="146" t="s">
        <v>92</v>
      </c>
      <c r="AV111" s="12" t="s">
        <v>90</v>
      </c>
      <c r="AW111" s="12" t="s">
        <v>42</v>
      </c>
      <c r="AX111" s="12" t="s">
        <v>82</v>
      </c>
      <c r="AY111" s="146" t="s">
        <v>135</v>
      </c>
    </row>
    <row r="112" spans="2:65" s="12" customFormat="1" ht="11.25">
      <c r="B112" s="144"/>
      <c r="D112" s="145" t="s">
        <v>146</v>
      </c>
      <c r="E112" s="146" t="s">
        <v>44</v>
      </c>
      <c r="F112" s="147" t="s">
        <v>1619</v>
      </c>
      <c r="H112" s="146" t="s">
        <v>44</v>
      </c>
      <c r="I112" s="148"/>
      <c r="L112" s="144"/>
      <c r="M112" s="149"/>
      <c r="T112" s="150"/>
      <c r="AT112" s="146" t="s">
        <v>146</v>
      </c>
      <c r="AU112" s="146" t="s">
        <v>92</v>
      </c>
      <c r="AV112" s="12" t="s">
        <v>90</v>
      </c>
      <c r="AW112" s="12" t="s">
        <v>42</v>
      </c>
      <c r="AX112" s="12" t="s">
        <v>82</v>
      </c>
      <c r="AY112" s="146" t="s">
        <v>135</v>
      </c>
    </row>
    <row r="113" spans="2:65" s="13" customFormat="1" ht="11.25">
      <c r="B113" s="151"/>
      <c r="D113" s="145" t="s">
        <v>146</v>
      </c>
      <c r="E113" s="152" t="s">
        <v>44</v>
      </c>
      <c r="F113" s="153" t="s">
        <v>90</v>
      </c>
      <c r="H113" s="154">
        <v>1</v>
      </c>
      <c r="I113" s="155"/>
      <c r="L113" s="151"/>
      <c r="M113" s="156"/>
      <c r="T113" s="157"/>
      <c r="AT113" s="152" t="s">
        <v>146</v>
      </c>
      <c r="AU113" s="152" t="s">
        <v>92</v>
      </c>
      <c r="AV113" s="13" t="s">
        <v>92</v>
      </c>
      <c r="AW113" s="13" t="s">
        <v>42</v>
      </c>
      <c r="AX113" s="13" t="s">
        <v>82</v>
      </c>
      <c r="AY113" s="152" t="s">
        <v>135</v>
      </c>
    </row>
    <row r="114" spans="2:65" s="14" customFormat="1" ht="11.25">
      <c r="B114" s="158"/>
      <c r="D114" s="145" t="s">
        <v>146</v>
      </c>
      <c r="E114" s="159" t="s">
        <v>44</v>
      </c>
      <c r="F114" s="160" t="s">
        <v>169</v>
      </c>
      <c r="H114" s="161">
        <v>1</v>
      </c>
      <c r="I114" s="162"/>
      <c r="L114" s="158"/>
      <c r="M114" s="163"/>
      <c r="T114" s="164"/>
      <c r="AT114" s="159" t="s">
        <v>146</v>
      </c>
      <c r="AU114" s="159" t="s">
        <v>92</v>
      </c>
      <c r="AV114" s="14" t="s">
        <v>142</v>
      </c>
      <c r="AW114" s="14" t="s">
        <v>42</v>
      </c>
      <c r="AX114" s="14" t="s">
        <v>90</v>
      </c>
      <c r="AY114" s="159" t="s">
        <v>135</v>
      </c>
    </row>
    <row r="115" spans="2:65" s="1" customFormat="1" ht="16.5" customHeight="1">
      <c r="B115" s="32"/>
      <c r="C115" s="127" t="s">
        <v>176</v>
      </c>
      <c r="D115" s="127" t="s">
        <v>137</v>
      </c>
      <c r="E115" s="128" t="s">
        <v>1727</v>
      </c>
      <c r="F115" s="129" t="s">
        <v>1728</v>
      </c>
      <c r="G115" s="130" t="s">
        <v>191</v>
      </c>
      <c r="H115" s="131">
        <v>1</v>
      </c>
      <c r="I115" s="132"/>
      <c r="J115" s="133">
        <f>ROUND(I115*H115,2)</f>
        <v>0</v>
      </c>
      <c r="K115" s="129" t="s">
        <v>141</v>
      </c>
      <c r="L115" s="32"/>
      <c r="M115" s="134" t="s">
        <v>44</v>
      </c>
      <c r="N115" s="135" t="s">
        <v>53</v>
      </c>
      <c r="P115" s="136">
        <f>O115*H115</f>
        <v>0</v>
      </c>
      <c r="Q115" s="136">
        <v>0</v>
      </c>
      <c r="R115" s="136">
        <f>Q115*H115</f>
        <v>0</v>
      </c>
      <c r="S115" s="136">
        <v>0</v>
      </c>
      <c r="T115" s="137">
        <f>S115*H115</f>
        <v>0</v>
      </c>
      <c r="AR115" s="138" t="s">
        <v>142</v>
      </c>
      <c r="AT115" s="138" t="s">
        <v>137</v>
      </c>
      <c r="AU115" s="138" t="s">
        <v>92</v>
      </c>
      <c r="AY115" s="16" t="s">
        <v>135</v>
      </c>
      <c r="BE115" s="139">
        <f>IF(N115="základní",J115,0)</f>
        <v>0</v>
      </c>
      <c r="BF115" s="139">
        <f>IF(N115="snížená",J115,0)</f>
        <v>0</v>
      </c>
      <c r="BG115" s="139">
        <f>IF(N115="zákl. přenesená",J115,0)</f>
        <v>0</v>
      </c>
      <c r="BH115" s="139">
        <f>IF(N115="sníž. přenesená",J115,0)</f>
        <v>0</v>
      </c>
      <c r="BI115" s="139">
        <f>IF(N115="nulová",J115,0)</f>
        <v>0</v>
      </c>
      <c r="BJ115" s="16" t="s">
        <v>90</v>
      </c>
      <c r="BK115" s="139">
        <f>ROUND(I115*H115,2)</f>
        <v>0</v>
      </c>
      <c r="BL115" s="16" t="s">
        <v>142</v>
      </c>
      <c r="BM115" s="138" t="s">
        <v>1729</v>
      </c>
    </row>
    <row r="116" spans="2:65" s="1" customFormat="1" ht="11.25">
      <c r="B116" s="32"/>
      <c r="D116" s="140" t="s">
        <v>144</v>
      </c>
      <c r="F116" s="141" t="s">
        <v>1730</v>
      </c>
      <c r="I116" s="142"/>
      <c r="L116" s="32"/>
      <c r="M116" s="143"/>
      <c r="T116" s="53"/>
      <c r="AT116" s="16" t="s">
        <v>144</v>
      </c>
      <c r="AU116" s="16" t="s">
        <v>92</v>
      </c>
    </row>
    <row r="117" spans="2:65" s="12" customFormat="1" ht="11.25">
      <c r="B117" s="144"/>
      <c r="D117" s="145" t="s">
        <v>146</v>
      </c>
      <c r="E117" s="146" t="s">
        <v>44</v>
      </c>
      <c r="F117" s="147" t="s">
        <v>1719</v>
      </c>
      <c r="H117" s="146" t="s">
        <v>44</v>
      </c>
      <c r="I117" s="148"/>
      <c r="L117" s="144"/>
      <c r="M117" s="149"/>
      <c r="T117" s="150"/>
      <c r="AT117" s="146" t="s">
        <v>146</v>
      </c>
      <c r="AU117" s="146" t="s">
        <v>92</v>
      </c>
      <c r="AV117" s="12" t="s">
        <v>90</v>
      </c>
      <c r="AW117" s="12" t="s">
        <v>42</v>
      </c>
      <c r="AX117" s="12" t="s">
        <v>82</v>
      </c>
      <c r="AY117" s="146" t="s">
        <v>135</v>
      </c>
    </row>
    <row r="118" spans="2:65" s="12" customFormat="1" ht="22.5">
      <c r="B118" s="144"/>
      <c r="D118" s="145" t="s">
        <v>146</v>
      </c>
      <c r="E118" s="146" t="s">
        <v>44</v>
      </c>
      <c r="F118" s="147" t="s">
        <v>1731</v>
      </c>
      <c r="H118" s="146" t="s">
        <v>44</v>
      </c>
      <c r="I118" s="148"/>
      <c r="L118" s="144"/>
      <c r="M118" s="149"/>
      <c r="T118" s="150"/>
      <c r="AT118" s="146" t="s">
        <v>146</v>
      </c>
      <c r="AU118" s="146" t="s">
        <v>92</v>
      </c>
      <c r="AV118" s="12" t="s">
        <v>90</v>
      </c>
      <c r="AW118" s="12" t="s">
        <v>42</v>
      </c>
      <c r="AX118" s="12" t="s">
        <v>82</v>
      </c>
      <c r="AY118" s="146" t="s">
        <v>135</v>
      </c>
    </row>
    <row r="119" spans="2:65" s="12" customFormat="1" ht="11.25">
      <c r="B119" s="144"/>
      <c r="D119" s="145" t="s">
        <v>146</v>
      </c>
      <c r="E119" s="146" t="s">
        <v>44</v>
      </c>
      <c r="F119" s="147" t="s">
        <v>1619</v>
      </c>
      <c r="H119" s="146" t="s">
        <v>44</v>
      </c>
      <c r="I119" s="148"/>
      <c r="L119" s="144"/>
      <c r="M119" s="149"/>
      <c r="T119" s="150"/>
      <c r="AT119" s="146" t="s">
        <v>146</v>
      </c>
      <c r="AU119" s="146" t="s">
        <v>92</v>
      </c>
      <c r="AV119" s="12" t="s">
        <v>90</v>
      </c>
      <c r="AW119" s="12" t="s">
        <v>42</v>
      </c>
      <c r="AX119" s="12" t="s">
        <v>82</v>
      </c>
      <c r="AY119" s="146" t="s">
        <v>135</v>
      </c>
    </row>
    <row r="120" spans="2:65" s="13" customFormat="1" ht="11.25">
      <c r="B120" s="151"/>
      <c r="D120" s="145" t="s">
        <v>146</v>
      </c>
      <c r="E120" s="152" t="s">
        <v>44</v>
      </c>
      <c r="F120" s="153" t="s">
        <v>90</v>
      </c>
      <c r="H120" s="154">
        <v>1</v>
      </c>
      <c r="I120" s="155"/>
      <c r="L120" s="151"/>
      <c r="M120" s="156"/>
      <c r="T120" s="157"/>
      <c r="AT120" s="152" t="s">
        <v>146</v>
      </c>
      <c r="AU120" s="152" t="s">
        <v>92</v>
      </c>
      <c r="AV120" s="13" t="s">
        <v>92</v>
      </c>
      <c r="AW120" s="13" t="s">
        <v>42</v>
      </c>
      <c r="AX120" s="13" t="s">
        <v>82</v>
      </c>
      <c r="AY120" s="152" t="s">
        <v>135</v>
      </c>
    </row>
    <row r="121" spans="2:65" s="14" customFormat="1" ht="11.25">
      <c r="B121" s="158"/>
      <c r="D121" s="145" t="s">
        <v>146</v>
      </c>
      <c r="E121" s="159" t="s">
        <v>44</v>
      </c>
      <c r="F121" s="160" t="s">
        <v>169</v>
      </c>
      <c r="H121" s="161">
        <v>1</v>
      </c>
      <c r="I121" s="162"/>
      <c r="L121" s="158"/>
      <c r="M121" s="163"/>
      <c r="T121" s="164"/>
      <c r="AT121" s="159" t="s">
        <v>146</v>
      </c>
      <c r="AU121" s="159" t="s">
        <v>92</v>
      </c>
      <c r="AV121" s="14" t="s">
        <v>142</v>
      </c>
      <c r="AW121" s="14" t="s">
        <v>42</v>
      </c>
      <c r="AX121" s="14" t="s">
        <v>90</v>
      </c>
      <c r="AY121" s="159" t="s">
        <v>135</v>
      </c>
    </row>
    <row r="122" spans="2:65" s="11" customFormat="1" ht="22.9" customHeight="1">
      <c r="B122" s="115"/>
      <c r="D122" s="116" t="s">
        <v>81</v>
      </c>
      <c r="E122" s="125" t="s">
        <v>1732</v>
      </c>
      <c r="F122" s="125" t="s">
        <v>1733</v>
      </c>
      <c r="I122" s="118"/>
      <c r="J122" s="126">
        <f>BK122</f>
        <v>0</v>
      </c>
      <c r="L122" s="115"/>
      <c r="M122" s="120"/>
      <c r="P122" s="121">
        <f>SUM(P123:P135)</f>
        <v>0</v>
      </c>
      <c r="R122" s="121">
        <f>SUM(R123:R135)</f>
        <v>0</v>
      </c>
      <c r="T122" s="122">
        <f>SUM(T123:T135)</f>
        <v>0</v>
      </c>
      <c r="AR122" s="116" t="s">
        <v>176</v>
      </c>
      <c r="AT122" s="123" t="s">
        <v>81</v>
      </c>
      <c r="AU122" s="123" t="s">
        <v>90</v>
      </c>
      <c r="AY122" s="116" t="s">
        <v>135</v>
      </c>
      <c r="BK122" s="124">
        <f>SUM(BK123:BK135)</f>
        <v>0</v>
      </c>
    </row>
    <row r="123" spans="2:65" s="1" customFormat="1" ht="16.5" customHeight="1">
      <c r="B123" s="32"/>
      <c r="C123" s="127" t="s">
        <v>181</v>
      </c>
      <c r="D123" s="127" t="s">
        <v>137</v>
      </c>
      <c r="E123" s="128" t="s">
        <v>1734</v>
      </c>
      <c r="F123" s="129" t="s">
        <v>1735</v>
      </c>
      <c r="G123" s="130" t="s">
        <v>191</v>
      </c>
      <c r="H123" s="131">
        <v>1</v>
      </c>
      <c r="I123" s="132"/>
      <c r="J123" s="133">
        <f>ROUND(I123*H123,2)</f>
        <v>0</v>
      </c>
      <c r="K123" s="129" t="s">
        <v>141</v>
      </c>
      <c r="L123" s="32"/>
      <c r="M123" s="134" t="s">
        <v>44</v>
      </c>
      <c r="N123" s="135" t="s">
        <v>53</v>
      </c>
      <c r="P123" s="136">
        <f>O123*H123</f>
        <v>0</v>
      </c>
      <c r="Q123" s="136">
        <v>0</v>
      </c>
      <c r="R123" s="136">
        <f>Q123*H123</f>
        <v>0</v>
      </c>
      <c r="S123" s="136">
        <v>0</v>
      </c>
      <c r="T123" s="137">
        <f>S123*H123</f>
        <v>0</v>
      </c>
      <c r="AR123" s="138" t="s">
        <v>142</v>
      </c>
      <c r="AT123" s="138" t="s">
        <v>137</v>
      </c>
      <c r="AU123" s="138" t="s">
        <v>92</v>
      </c>
      <c r="AY123" s="16" t="s">
        <v>135</v>
      </c>
      <c r="BE123" s="139">
        <f>IF(N123="základní",J123,0)</f>
        <v>0</v>
      </c>
      <c r="BF123" s="139">
        <f>IF(N123="snížená",J123,0)</f>
        <v>0</v>
      </c>
      <c r="BG123" s="139">
        <f>IF(N123="zákl. přenesená",J123,0)</f>
        <v>0</v>
      </c>
      <c r="BH123" s="139">
        <f>IF(N123="sníž. přenesená",J123,0)</f>
        <v>0</v>
      </c>
      <c r="BI123" s="139">
        <f>IF(N123="nulová",J123,0)</f>
        <v>0</v>
      </c>
      <c r="BJ123" s="16" t="s">
        <v>90</v>
      </c>
      <c r="BK123" s="139">
        <f>ROUND(I123*H123,2)</f>
        <v>0</v>
      </c>
      <c r="BL123" s="16" t="s">
        <v>142</v>
      </c>
      <c r="BM123" s="138" t="s">
        <v>1736</v>
      </c>
    </row>
    <row r="124" spans="2:65" s="1" customFormat="1" ht="11.25">
      <c r="B124" s="32"/>
      <c r="D124" s="140" t="s">
        <v>144</v>
      </c>
      <c r="F124" s="141" t="s">
        <v>1737</v>
      </c>
      <c r="I124" s="142"/>
      <c r="L124" s="32"/>
      <c r="M124" s="143"/>
      <c r="T124" s="53"/>
      <c r="AT124" s="16" t="s">
        <v>144</v>
      </c>
      <c r="AU124" s="16" t="s">
        <v>92</v>
      </c>
    </row>
    <row r="125" spans="2:65" s="12" customFormat="1" ht="11.25">
      <c r="B125" s="144"/>
      <c r="D125" s="145" t="s">
        <v>146</v>
      </c>
      <c r="E125" s="146" t="s">
        <v>44</v>
      </c>
      <c r="F125" s="147" t="s">
        <v>252</v>
      </c>
      <c r="H125" s="146" t="s">
        <v>44</v>
      </c>
      <c r="I125" s="148"/>
      <c r="L125" s="144"/>
      <c r="M125" s="149"/>
      <c r="T125" s="150"/>
      <c r="AT125" s="146" t="s">
        <v>146</v>
      </c>
      <c r="AU125" s="146" t="s">
        <v>92</v>
      </c>
      <c r="AV125" s="12" t="s">
        <v>90</v>
      </c>
      <c r="AW125" s="12" t="s">
        <v>42</v>
      </c>
      <c r="AX125" s="12" t="s">
        <v>82</v>
      </c>
      <c r="AY125" s="146" t="s">
        <v>135</v>
      </c>
    </row>
    <row r="126" spans="2:65" s="12" customFormat="1" ht="11.25">
      <c r="B126" s="144"/>
      <c r="D126" s="145" t="s">
        <v>146</v>
      </c>
      <c r="E126" s="146" t="s">
        <v>44</v>
      </c>
      <c r="F126" s="147" t="s">
        <v>1619</v>
      </c>
      <c r="H126" s="146" t="s">
        <v>44</v>
      </c>
      <c r="I126" s="148"/>
      <c r="L126" s="144"/>
      <c r="M126" s="149"/>
      <c r="T126" s="150"/>
      <c r="AT126" s="146" t="s">
        <v>146</v>
      </c>
      <c r="AU126" s="146" t="s">
        <v>92</v>
      </c>
      <c r="AV126" s="12" t="s">
        <v>90</v>
      </c>
      <c r="AW126" s="12" t="s">
        <v>42</v>
      </c>
      <c r="AX126" s="12" t="s">
        <v>82</v>
      </c>
      <c r="AY126" s="146" t="s">
        <v>135</v>
      </c>
    </row>
    <row r="127" spans="2:65" s="13" customFormat="1" ht="11.25">
      <c r="B127" s="151"/>
      <c r="D127" s="145" t="s">
        <v>146</v>
      </c>
      <c r="E127" s="152" t="s">
        <v>44</v>
      </c>
      <c r="F127" s="153" t="s">
        <v>90</v>
      </c>
      <c r="H127" s="154">
        <v>1</v>
      </c>
      <c r="I127" s="155"/>
      <c r="L127" s="151"/>
      <c r="M127" s="156"/>
      <c r="T127" s="157"/>
      <c r="AT127" s="152" t="s">
        <v>146</v>
      </c>
      <c r="AU127" s="152" t="s">
        <v>92</v>
      </c>
      <c r="AV127" s="13" t="s">
        <v>92</v>
      </c>
      <c r="AW127" s="13" t="s">
        <v>42</v>
      </c>
      <c r="AX127" s="13" t="s">
        <v>82</v>
      </c>
      <c r="AY127" s="152" t="s">
        <v>135</v>
      </c>
    </row>
    <row r="128" spans="2:65" s="14" customFormat="1" ht="11.25">
      <c r="B128" s="158"/>
      <c r="D128" s="145" t="s">
        <v>146</v>
      </c>
      <c r="E128" s="159" t="s">
        <v>44</v>
      </c>
      <c r="F128" s="160" t="s">
        <v>169</v>
      </c>
      <c r="H128" s="161">
        <v>1</v>
      </c>
      <c r="I128" s="162"/>
      <c r="L128" s="158"/>
      <c r="M128" s="163"/>
      <c r="T128" s="164"/>
      <c r="AT128" s="159" t="s">
        <v>146</v>
      </c>
      <c r="AU128" s="159" t="s">
        <v>92</v>
      </c>
      <c r="AV128" s="14" t="s">
        <v>142</v>
      </c>
      <c r="AW128" s="14" t="s">
        <v>42</v>
      </c>
      <c r="AX128" s="14" t="s">
        <v>90</v>
      </c>
      <c r="AY128" s="159" t="s">
        <v>135</v>
      </c>
    </row>
    <row r="129" spans="2:65" s="1" customFormat="1" ht="24.2" customHeight="1">
      <c r="B129" s="32"/>
      <c r="C129" s="127" t="s">
        <v>188</v>
      </c>
      <c r="D129" s="127" t="s">
        <v>137</v>
      </c>
      <c r="E129" s="128" t="s">
        <v>1738</v>
      </c>
      <c r="F129" s="129" t="s">
        <v>1739</v>
      </c>
      <c r="G129" s="130" t="s">
        <v>191</v>
      </c>
      <c r="H129" s="131">
        <v>1</v>
      </c>
      <c r="I129" s="132"/>
      <c r="J129" s="133">
        <f>ROUND(I129*H129,2)</f>
        <v>0</v>
      </c>
      <c r="K129" s="129" t="s">
        <v>141</v>
      </c>
      <c r="L129" s="32"/>
      <c r="M129" s="134" t="s">
        <v>44</v>
      </c>
      <c r="N129" s="135" t="s">
        <v>53</v>
      </c>
      <c r="P129" s="136">
        <f>O129*H129</f>
        <v>0</v>
      </c>
      <c r="Q129" s="136">
        <v>0</v>
      </c>
      <c r="R129" s="136">
        <f>Q129*H129</f>
        <v>0</v>
      </c>
      <c r="S129" s="136">
        <v>0</v>
      </c>
      <c r="T129" s="137">
        <f>S129*H129</f>
        <v>0</v>
      </c>
      <c r="AR129" s="138" t="s">
        <v>142</v>
      </c>
      <c r="AT129" s="138" t="s">
        <v>137</v>
      </c>
      <c r="AU129" s="138" t="s">
        <v>92</v>
      </c>
      <c r="AY129" s="16" t="s">
        <v>135</v>
      </c>
      <c r="BE129" s="139">
        <f>IF(N129="základní",J129,0)</f>
        <v>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6" t="s">
        <v>90</v>
      </c>
      <c r="BK129" s="139">
        <f>ROUND(I129*H129,2)</f>
        <v>0</v>
      </c>
      <c r="BL129" s="16" t="s">
        <v>142</v>
      </c>
      <c r="BM129" s="138" t="s">
        <v>1740</v>
      </c>
    </row>
    <row r="130" spans="2:65" s="1" customFormat="1" ht="11.25">
      <c r="B130" s="32"/>
      <c r="D130" s="140" t="s">
        <v>144</v>
      </c>
      <c r="F130" s="141" t="s">
        <v>1741</v>
      </c>
      <c r="I130" s="142"/>
      <c r="L130" s="32"/>
      <c r="M130" s="143"/>
      <c r="T130" s="53"/>
      <c r="AT130" s="16" t="s">
        <v>144</v>
      </c>
      <c r="AU130" s="16" t="s">
        <v>92</v>
      </c>
    </row>
    <row r="131" spans="2:65" s="12" customFormat="1" ht="11.25">
      <c r="B131" s="144"/>
      <c r="D131" s="145" t="s">
        <v>146</v>
      </c>
      <c r="E131" s="146" t="s">
        <v>44</v>
      </c>
      <c r="F131" s="147" t="s">
        <v>1719</v>
      </c>
      <c r="H131" s="146" t="s">
        <v>44</v>
      </c>
      <c r="I131" s="148"/>
      <c r="L131" s="144"/>
      <c r="M131" s="149"/>
      <c r="T131" s="150"/>
      <c r="AT131" s="146" t="s">
        <v>146</v>
      </c>
      <c r="AU131" s="146" t="s">
        <v>92</v>
      </c>
      <c r="AV131" s="12" t="s">
        <v>90</v>
      </c>
      <c r="AW131" s="12" t="s">
        <v>42</v>
      </c>
      <c r="AX131" s="12" t="s">
        <v>82</v>
      </c>
      <c r="AY131" s="146" t="s">
        <v>135</v>
      </c>
    </row>
    <row r="132" spans="2:65" s="12" customFormat="1" ht="11.25">
      <c r="B132" s="144"/>
      <c r="D132" s="145" t="s">
        <v>146</v>
      </c>
      <c r="E132" s="146" t="s">
        <v>44</v>
      </c>
      <c r="F132" s="147" t="s">
        <v>1742</v>
      </c>
      <c r="H132" s="146" t="s">
        <v>44</v>
      </c>
      <c r="I132" s="148"/>
      <c r="L132" s="144"/>
      <c r="M132" s="149"/>
      <c r="T132" s="150"/>
      <c r="AT132" s="146" t="s">
        <v>146</v>
      </c>
      <c r="AU132" s="146" t="s">
        <v>92</v>
      </c>
      <c r="AV132" s="12" t="s">
        <v>90</v>
      </c>
      <c r="AW132" s="12" t="s">
        <v>42</v>
      </c>
      <c r="AX132" s="12" t="s">
        <v>82</v>
      </c>
      <c r="AY132" s="146" t="s">
        <v>135</v>
      </c>
    </row>
    <row r="133" spans="2:65" s="12" customFormat="1" ht="11.25">
      <c r="B133" s="144"/>
      <c r="D133" s="145" t="s">
        <v>146</v>
      </c>
      <c r="E133" s="146" t="s">
        <v>44</v>
      </c>
      <c r="F133" s="147" t="s">
        <v>1619</v>
      </c>
      <c r="H133" s="146" t="s">
        <v>44</v>
      </c>
      <c r="I133" s="148"/>
      <c r="L133" s="144"/>
      <c r="M133" s="149"/>
      <c r="T133" s="150"/>
      <c r="AT133" s="146" t="s">
        <v>146</v>
      </c>
      <c r="AU133" s="146" t="s">
        <v>92</v>
      </c>
      <c r="AV133" s="12" t="s">
        <v>90</v>
      </c>
      <c r="AW133" s="12" t="s">
        <v>42</v>
      </c>
      <c r="AX133" s="12" t="s">
        <v>82</v>
      </c>
      <c r="AY133" s="146" t="s">
        <v>135</v>
      </c>
    </row>
    <row r="134" spans="2:65" s="13" customFormat="1" ht="11.25">
      <c r="B134" s="151"/>
      <c r="D134" s="145" t="s">
        <v>146</v>
      </c>
      <c r="E134" s="152" t="s">
        <v>44</v>
      </c>
      <c r="F134" s="153" t="s">
        <v>90</v>
      </c>
      <c r="H134" s="154">
        <v>1</v>
      </c>
      <c r="I134" s="155"/>
      <c r="L134" s="151"/>
      <c r="M134" s="156"/>
      <c r="T134" s="157"/>
      <c r="AT134" s="152" t="s">
        <v>146</v>
      </c>
      <c r="AU134" s="152" t="s">
        <v>92</v>
      </c>
      <c r="AV134" s="13" t="s">
        <v>92</v>
      </c>
      <c r="AW134" s="13" t="s">
        <v>42</v>
      </c>
      <c r="AX134" s="13" t="s">
        <v>82</v>
      </c>
      <c r="AY134" s="152" t="s">
        <v>135</v>
      </c>
    </row>
    <row r="135" spans="2:65" s="14" customFormat="1" ht="11.25">
      <c r="B135" s="158"/>
      <c r="D135" s="145" t="s">
        <v>146</v>
      </c>
      <c r="E135" s="159" t="s">
        <v>44</v>
      </c>
      <c r="F135" s="160" t="s">
        <v>169</v>
      </c>
      <c r="H135" s="161">
        <v>1</v>
      </c>
      <c r="I135" s="162"/>
      <c r="L135" s="158"/>
      <c r="M135" s="163"/>
      <c r="T135" s="164"/>
      <c r="AT135" s="159" t="s">
        <v>146</v>
      </c>
      <c r="AU135" s="159" t="s">
        <v>92</v>
      </c>
      <c r="AV135" s="14" t="s">
        <v>142</v>
      </c>
      <c r="AW135" s="14" t="s">
        <v>42</v>
      </c>
      <c r="AX135" s="14" t="s">
        <v>90</v>
      </c>
      <c r="AY135" s="159" t="s">
        <v>135</v>
      </c>
    </row>
    <row r="136" spans="2:65" s="11" customFormat="1" ht="22.9" customHeight="1">
      <c r="B136" s="115"/>
      <c r="D136" s="116" t="s">
        <v>81</v>
      </c>
      <c r="E136" s="125" t="s">
        <v>1743</v>
      </c>
      <c r="F136" s="125" t="s">
        <v>1744</v>
      </c>
      <c r="I136" s="118"/>
      <c r="J136" s="126">
        <f>BK136</f>
        <v>0</v>
      </c>
      <c r="L136" s="115"/>
      <c r="M136" s="120"/>
      <c r="P136" s="121">
        <f>SUM(P137:P143)</f>
        <v>0</v>
      </c>
      <c r="R136" s="121">
        <f>SUM(R137:R143)</f>
        <v>0</v>
      </c>
      <c r="T136" s="122">
        <f>SUM(T137:T143)</f>
        <v>0</v>
      </c>
      <c r="AR136" s="116" t="s">
        <v>176</v>
      </c>
      <c r="AT136" s="123" t="s">
        <v>81</v>
      </c>
      <c r="AU136" s="123" t="s">
        <v>90</v>
      </c>
      <c r="AY136" s="116" t="s">
        <v>135</v>
      </c>
      <c r="BK136" s="124">
        <f>SUM(BK137:BK143)</f>
        <v>0</v>
      </c>
    </row>
    <row r="137" spans="2:65" s="1" customFormat="1" ht="16.5" customHeight="1">
      <c r="B137" s="32"/>
      <c r="C137" s="127" t="s">
        <v>199</v>
      </c>
      <c r="D137" s="127" t="s">
        <v>137</v>
      </c>
      <c r="E137" s="128" t="s">
        <v>1745</v>
      </c>
      <c r="F137" s="129" t="s">
        <v>1746</v>
      </c>
      <c r="G137" s="130" t="s">
        <v>191</v>
      </c>
      <c r="H137" s="131">
        <v>1</v>
      </c>
      <c r="I137" s="132"/>
      <c r="J137" s="133">
        <f>ROUND(I137*H137,2)</f>
        <v>0</v>
      </c>
      <c r="K137" s="129" t="s">
        <v>141</v>
      </c>
      <c r="L137" s="32"/>
      <c r="M137" s="134" t="s">
        <v>44</v>
      </c>
      <c r="N137" s="135" t="s">
        <v>53</v>
      </c>
      <c r="P137" s="136">
        <f>O137*H137</f>
        <v>0</v>
      </c>
      <c r="Q137" s="136">
        <v>0</v>
      </c>
      <c r="R137" s="136">
        <f>Q137*H137</f>
        <v>0</v>
      </c>
      <c r="S137" s="136">
        <v>0</v>
      </c>
      <c r="T137" s="137">
        <f>S137*H137</f>
        <v>0</v>
      </c>
      <c r="AR137" s="138" t="s">
        <v>142</v>
      </c>
      <c r="AT137" s="138" t="s">
        <v>137</v>
      </c>
      <c r="AU137" s="138" t="s">
        <v>92</v>
      </c>
      <c r="AY137" s="16" t="s">
        <v>135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6" t="s">
        <v>90</v>
      </c>
      <c r="BK137" s="139">
        <f>ROUND(I137*H137,2)</f>
        <v>0</v>
      </c>
      <c r="BL137" s="16" t="s">
        <v>142</v>
      </c>
      <c r="BM137" s="138" t="s">
        <v>1747</v>
      </c>
    </row>
    <row r="138" spans="2:65" s="1" customFormat="1" ht="11.25">
      <c r="B138" s="32"/>
      <c r="D138" s="140" t="s">
        <v>144</v>
      </c>
      <c r="F138" s="141" t="s">
        <v>1748</v>
      </c>
      <c r="I138" s="142"/>
      <c r="L138" s="32"/>
      <c r="M138" s="143"/>
      <c r="T138" s="53"/>
      <c r="AT138" s="16" t="s">
        <v>144</v>
      </c>
      <c r="AU138" s="16" t="s">
        <v>92</v>
      </c>
    </row>
    <row r="139" spans="2:65" s="12" customFormat="1" ht="11.25">
      <c r="B139" s="144"/>
      <c r="D139" s="145" t="s">
        <v>146</v>
      </c>
      <c r="E139" s="146" t="s">
        <v>44</v>
      </c>
      <c r="F139" s="147" t="s">
        <v>1719</v>
      </c>
      <c r="H139" s="146" t="s">
        <v>44</v>
      </c>
      <c r="I139" s="148"/>
      <c r="L139" s="144"/>
      <c r="M139" s="149"/>
      <c r="T139" s="150"/>
      <c r="AT139" s="146" t="s">
        <v>146</v>
      </c>
      <c r="AU139" s="146" t="s">
        <v>92</v>
      </c>
      <c r="AV139" s="12" t="s">
        <v>90</v>
      </c>
      <c r="AW139" s="12" t="s">
        <v>42</v>
      </c>
      <c r="AX139" s="12" t="s">
        <v>82</v>
      </c>
      <c r="AY139" s="146" t="s">
        <v>135</v>
      </c>
    </row>
    <row r="140" spans="2:65" s="12" customFormat="1" ht="11.25">
      <c r="B140" s="144"/>
      <c r="D140" s="145" t="s">
        <v>146</v>
      </c>
      <c r="E140" s="146" t="s">
        <v>44</v>
      </c>
      <c r="F140" s="147" t="s">
        <v>1749</v>
      </c>
      <c r="H140" s="146" t="s">
        <v>44</v>
      </c>
      <c r="I140" s="148"/>
      <c r="L140" s="144"/>
      <c r="M140" s="149"/>
      <c r="T140" s="150"/>
      <c r="AT140" s="146" t="s">
        <v>146</v>
      </c>
      <c r="AU140" s="146" t="s">
        <v>92</v>
      </c>
      <c r="AV140" s="12" t="s">
        <v>90</v>
      </c>
      <c r="AW140" s="12" t="s">
        <v>42</v>
      </c>
      <c r="AX140" s="12" t="s">
        <v>82</v>
      </c>
      <c r="AY140" s="146" t="s">
        <v>135</v>
      </c>
    </row>
    <row r="141" spans="2:65" s="12" customFormat="1" ht="11.25">
      <c r="B141" s="144"/>
      <c r="D141" s="145" t="s">
        <v>146</v>
      </c>
      <c r="E141" s="146" t="s">
        <v>44</v>
      </c>
      <c r="F141" s="147" t="s">
        <v>1619</v>
      </c>
      <c r="H141" s="146" t="s">
        <v>44</v>
      </c>
      <c r="I141" s="148"/>
      <c r="L141" s="144"/>
      <c r="M141" s="149"/>
      <c r="T141" s="150"/>
      <c r="AT141" s="146" t="s">
        <v>146</v>
      </c>
      <c r="AU141" s="146" t="s">
        <v>92</v>
      </c>
      <c r="AV141" s="12" t="s">
        <v>90</v>
      </c>
      <c r="AW141" s="12" t="s">
        <v>42</v>
      </c>
      <c r="AX141" s="12" t="s">
        <v>82</v>
      </c>
      <c r="AY141" s="146" t="s">
        <v>135</v>
      </c>
    </row>
    <row r="142" spans="2:65" s="13" customFormat="1" ht="11.25">
      <c r="B142" s="151"/>
      <c r="D142" s="145" t="s">
        <v>146</v>
      </c>
      <c r="E142" s="152" t="s">
        <v>44</v>
      </c>
      <c r="F142" s="153" t="s">
        <v>90</v>
      </c>
      <c r="H142" s="154">
        <v>1</v>
      </c>
      <c r="I142" s="155"/>
      <c r="L142" s="151"/>
      <c r="M142" s="156"/>
      <c r="T142" s="157"/>
      <c r="AT142" s="152" t="s">
        <v>146</v>
      </c>
      <c r="AU142" s="152" t="s">
        <v>92</v>
      </c>
      <c r="AV142" s="13" t="s">
        <v>92</v>
      </c>
      <c r="AW142" s="13" t="s">
        <v>42</v>
      </c>
      <c r="AX142" s="13" t="s">
        <v>82</v>
      </c>
      <c r="AY142" s="152" t="s">
        <v>135</v>
      </c>
    </row>
    <row r="143" spans="2:65" s="14" customFormat="1" ht="11.25">
      <c r="B143" s="158"/>
      <c r="D143" s="145" t="s">
        <v>146</v>
      </c>
      <c r="E143" s="159" t="s">
        <v>44</v>
      </c>
      <c r="F143" s="160" t="s">
        <v>169</v>
      </c>
      <c r="H143" s="161">
        <v>1</v>
      </c>
      <c r="I143" s="162"/>
      <c r="L143" s="158"/>
      <c r="M143" s="163"/>
      <c r="T143" s="164"/>
      <c r="AT143" s="159" t="s">
        <v>146</v>
      </c>
      <c r="AU143" s="159" t="s">
        <v>92</v>
      </c>
      <c r="AV143" s="14" t="s">
        <v>142</v>
      </c>
      <c r="AW143" s="14" t="s">
        <v>42</v>
      </c>
      <c r="AX143" s="14" t="s">
        <v>90</v>
      </c>
      <c r="AY143" s="159" t="s">
        <v>135</v>
      </c>
    </row>
    <row r="144" spans="2:65" s="11" customFormat="1" ht="22.9" customHeight="1">
      <c r="B144" s="115"/>
      <c r="D144" s="116" t="s">
        <v>81</v>
      </c>
      <c r="E144" s="125" t="s">
        <v>1750</v>
      </c>
      <c r="F144" s="125" t="s">
        <v>1751</v>
      </c>
      <c r="I144" s="118"/>
      <c r="J144" s="126">
        <f>BK144</f>
        <v>0</v>
      </c>
      <c r="L144" s="115"/>
      <c r="M144" s="120"/>
      <c r="P144" s="121">
        <f>SUM(P145:P156)</f>
        <v>0</v>
      </c>
      <c r="R144" s="121">
        <f>SUM(R145:R156)</f>
        <v>0</v>
      </c>
      <c r="T144" s="122">
        <f>SUM(T145:T156)</f>
        <v>0</v>
      </c>
      <c r="AR144" s="116" t="s">
        <v>176</v>
      </c>
      <c r="AT144" s="123" t="s">
        <v>81</v>
      </c>
      <c r="AU144" s="123" t="s">
        <v>90</v>
      </c>
      <c r="AY144" s="116" t="s">
        <v>135</v>
      </c>
      <c r="BK144" s="124">
        <f>SUM(BK145:BK156)</f>
        <v>0</v>
      </c>
    </row>
    <row r="145" spans="2:65" s="1" customFormat="1" ht="24.2" customHeight="1">
      <c r="B145" s="32"/>
      <c r="C145" s="127" t="s">
        <v>156</v>
      </c>
      <c r="D145" s="127" t="s">
        <v>137</v>
      </c>
      <c r="E145" s="128" t="s">
        <v>1752</v>
      </c>
      <c r="F145" s="129" t="s">
        <v>1753</v>
      </c>
      <c r="G145" s="130" t="s">
        <v>191</v>
      </c>
      <c r="H145" s="131">
        <v>1</v>
      </c>
      <c r="I145" s="132"/>
      <c r="J145" s="133">
        <f>ROUND(I145*H145,2)</f>
        <v>0</v>
      </c>
      <c r="K145" s="129" t="s">
        <v>141</v>
      </c>
      <c r="L145" s="32"/>
      <c r="M145" s="134" t="s">
        <v>44</v>
      </c>
      <c r="N145" s="135" t="s">
        <v>53</v>
      </c>
      <c r="P145" s="136">
        <f>O145*H145</f>
        <v>0</v>
      </c>
      <c r="Q145" s="136">
        <v>0</v>
      </c>
      <c r="R145" s="136">
        <f>Q145*H145</f>
        <v>0</v>
      </c>
      <c r="S145" s="136">
        <v>0</v>
      </c>
      <c r="T145" s="137">
        <f>S145*H145</f>
        <v>0</v>
      </c>
      <c r="AR145" s="138" t="s">
        <v>142</v>
      </c>
      <c r="AT145" s="138" t="s">
        <v>137</v>
      </c>
      <c r="AU145" s="138" t="s">
        <v>92</v>
      </c>
      <c r="AY145" s="16" t="s">
        <v>135</v>
      </c>
      <c r="BE145" s="139">
        <f>IF(N145="základní",J145,0)</f>
        <v>0</v>
      </c>
      <c r="BF145" s="139">
        <f>IF(N145="snížená",J145,0)</f>
        <v>0</v>
      </c>
      <c r="BG145" s="139">
        <f>IF(N145="zákl. přenesená",J145,0)</f>
        <v>0</v>
      </c>
      <c r="BH145" s="139">
        <f>IF(N145="sníž. přenesená",J145,0)</f>
        <v>0</v>
      </c>
      <c r="BI145" s="139">
        <f>IF(N145="nulová",J145,0)</f>
        <v>0</v>
      </c>
      <c r="BJ145" s="16" t="s">
        <v>90</v>
      </c>
      <c r="BK145" s="139">
        <f>ROUND(I145*H145,2)</f>
        <v>0</v>
      </c>
      <c r="BL145" s="16" t="s">
        <v>142</v>
      </c>
      <c r="BM145" s="138" t="s">
        <v>1754</v>
      </c>
    </row>
    <row r="146" spans="2:65" s="1" customFormat="1" ht="11.25">
      <c r="B146" s="32"/>
      <c r="D146" s="140" t="s">
        <v>144</v>
      </c>
      <c r="F146" s="141" t="s">
        <v>1755</v>
      </c>
      <c r="I146" s="142"/>
      <c r="L146" s="32"/>
      <c r="M146" s="143"/>
      <c r="T146" s="53"/>
      <c r="AT146" s="16" t="s">
        <v>144</v>
      </c>
      <c r="AU146" s="16" t="s">
        <v>92</v>
      </c>
    </row>
    <row r="147" spans="2:65" s="12" customFormat="1" ht="11.25">
      <c r="B147" s="144"/>
      <c r="D147" s="145" t="s">
        <v>146</v>
      </c>
      <c r="E147" s="146" t="s">
        <v>44</v>
      </c>
      <c r="F147" s="147" t="s">
        <v>252</v>
      </c>
      <c r="H147" s="146" t="s">
        <v>44</v>
      </c>
      <c r="I147" s="148"/>
      <c r="L147" s="144"/>
      <c r="M147" s="149"/>
      <c r="T147" s="150"/>
      <c r="AT147" s="146" t="s">
        <v>146</v>
      </c>
      <c r="AU147" s="146" t="s">
        <v>92</v>
      </c>
      <c r="AV147" s="12" t="s">
        <v>90</v>
      </c>
      <c r="AW147" s="12" t="s">
        <v>42</v>
      </c>
      <c r="AX147" s="12" t="s">
        <v>82</v>
      </c>
      <c r="AY147" s="146" t="s">
        <v>135</v>
      </c>
    </row>
    <row r="148" spans="2:65" s="12" customFormat="1" ht="11.25">
      <c r="B148" s="144"/>
      <c r="D148" s="145" t="s">
        <v>146</v>
      </c>
      <c r="E148" s="146" t="s">
        <v>44</v>
      </c>
      <c r="F148" s="147" t="s">
        <v>1756</v>
      </c>
      <c r="H148" s="146" t="s">
        <v>44</v>
      </c>
      <c r="I148" s="148"/>
      <c r="L148" s="144"/>
      <c r="M148" s="149"/>
      <c r="T148" s="150"/>
      <c r="AT148" s="146" t="s">
        <v>146</v>
      </c>
      <c r="AU148" s="146" t="s">
        <v>92</v>
      </c>
      <c r="AV148" s="12" t="s">
        <v>90</v>
      </c>
      <c r="AW148" s="12" t="s">
        <v>42</v>
      </c>
      <c r="AX148" s="12" t="s">
        <v>82</v>
      </c>
      <c r="AY148" s="146" t="s">
        <v>135</v>
      </c>
    </row>
    <row r="149" spans="2:65" s="13" customFormat="1" ht="11.25">
      <c r="B149" s="151"/>
      <c r="D149" s="145" t="s">
        <v>146</v>
      </c>
      <c r="E149" s="152" t="s">
        <v>44</v>
      </c>
      <c r="F149" s="153" t="s">
        <v>90</v>
      </c>
      <c r="H149" s="154">
        <v>1</v>
      </c>
      <c r="I149" s="155"/>
      <c r="L149" s="151"/>
      <c r="M149" s="156"/>
      <c r="T149" s="157"/>
      <c r="AT149" s="152" t="s">
        <v>146</v>
      </c>
      <c r="AU149" s="152" t="s">
        <v>92</v>
      </c>
      <c r="AV149" s="13" t="s">
        <v>92</v>
      </c>
      <c r="AW149" s="13" t="s">
        <v>42</v>
      </c>
      <c r="AX149" s="13" t="s">
        <v>82</v>
      </c>
      <c r="AY149" s="152" t="s">
        <v>135</v>
      </c>
    </row>
    <row r="150" spans="2:65" s="14" customFormat="1" ht="11.25">
      <c r="B150" s="158"/>
      <c r="D150" s="145" t="s">
        <v>146</v>
      </c>
      <c r="E150" s="159" t="s">
        <v>44</v>
      </c>
      <c r="F150" s="160" t="s">
        <v>169</v>
      </c>
      <c r="H150" s="161">
        <v>1</v>
      </c>
      <c r="I150" s="162"/>
      <c r="L150" s="158"/>
      <c r="M150" s="163"/>
      <c r="T150" s="164"/>
      <c r="AT150" s="159" t="s">
        <v>146</v>
      </c>
      <c r="AU150" s="159" t="s">
        <v>92</v>
      </c>
      <c r="AV150" s="14" t="s">
        <v>142</v>
      </c>
      <c r="AW150" s="14" t="s">
        <v>42</v>
      </c>
      <c r="AX150" s="14" t="s">
        <v>90</v>
      </c>
      <c r="AY150" s="159" t="s">
        <v>135</v>
      </c>
    </row>
    <row r="151" spans="2:65" s="1" customFormat="1" ht="16.5" customHeight="1">
      <c r="B151" s="32"/>
      <c r="C151" s="127" t="s">
        <v>213</v>
      </c>
      <c r="D151" s="127" t="s">
        <v>137</v>
      </c>
      <c r="E151" s="128" t="s">
        <v>1757</v>
      </c>
      <c r="F151" s="129" t="s">
        <v>1758</v>
      </c>
      <c r="G151" s="130" t="s">
        <v>191</v>
      </c>
      <c r="H151" s="131">
        <v>1</v>
      </c>
      <c r="I151" s="132"/>
      <c r="J151" s="133">
        <f>ROUND(I151*H151,2)</f>
        <v>0</v>
      </c>
      <c r="K151" s="129" t="s">
        <v>141</v>
      </c>
      <c r="L151" s="32"/>
      <c r="M151" s="134" t="s">
        <v>44</v>
      </c>
      <c r="N151" s="135" t="s">
        <v>53</v>
      </c>
      <c r="P151" s="136">
        <f>O151*H151</f>
        <v>0</v>
      </c>
      <c r="Q151" s="136">
        <v>0</v>
      </c>
      <c r="R151" s="136">
        <f>Q151*H151</f>
        <v>0</v>
      </c>
      <c r="S151" s="136">
        <v>0</v>
      </c>
      <c r="T151" s="137">
        <f>S151*H151</f>
        <v>0</v>
      </c>
      <c r="AR151" s="138" t="s">
        <v>142</v>
      </c>
      <c r="AT151" s="138" t="s">
        <v>137</v>
      </c>
      <c r="AU151" s="138" t="s">
        <v>92</v>
      </c>
      <c r="AY151" s="16" t="s">
        <v>135</v>
      </c>
      <c r="BE151" s="139">
        <f>IF(N151="základní",J151,0)</f>
        <v>0</v>
      </c>
      <c r="BF151" s="139">
        <f>IF(N151="snížená",J151,0)</f>
        <v>0</v>
      </c>
      <c r="BG151" s="139">
        <f>IF(N151="zákl. přenesená",J151,0)</f>
        <v>0</v>
      </c>
      <c r="BH151" s="139">
        <f>IF(N151="sníž. přenesená",J151,0)</f>
        <v>0</v>
      </c>
      <c r="BI151" s="139">
        <f>IF(N151="nulová",J151,0)</f>
        <v>0</v>
      </c>
      <c r="BJ151" s="16" t="s">
        <v>90</v>
      </c>
      <c r="BK151" s="139">
        <f>ROUND(I151*H151,2)</f>
        <v>0</v>
      </c>
      <c r="BL151" s="16" t="s">
        <v>142</v>
      </c>
      <c r="BM151" s="138" t="s">
        <v>1759</v>
      </c>
    </row>
    <row r="152" spans="2:65" s="1" customFormat="1" ht="11.25">
      <c r="B152" s="32"/>
      <c r="D152" s="140" t="s">
        <v>144</v>
      </c>
      <c r="F152" s="141" t="s">
        <v>1760</v>
      </c>
      <c r="I152" s="142"/>
      <c r="L152" s="32"/>
      <c r="M152" s="143"/>
      <c r="T152" s="53"/>
      <c r="AT152" s="16" t="s">
        <v>144</v>
      </c>
      <c r="AU152" s="16" t="s">
        <v>92</v>
      </c>
    </row>
    <row r="153" spans="2:65" s="12" customFormat="1" ht="11.25">
      <c r="B153" s="144"/>
      <c r="D153" s="145" t="s">
        <v>146</v>
      </c>
      <c r="E153" s="146" t="s">
        <v>44</v>
      </c>
      <c r="F153" s="147" t="s">
        <v>252</v>
      </c>
      <c r="H153" s="146" t="s">
        <v>44</v>
      </c>
      <c r="I153" s="148"/>
      <c r="L153" s="144"/>
      <c r="M153" s="149"/>
      <c r="T153" s="150"/>
      <c r="AT153" s="146" t="s">
        <v>146</v>
      </c>
      <c r="AU153" s="146" t="s">
        <v>92</v>
      </c>
      <c r="AV153" s="12" t="s">
        <v>90</v>
      </c>
      <c r="AW153" s="12" t="s">
        <v>42</v>
      </c>
      <c r="AX153" s="12" t="s">
        <v>82</v>
      </c>
      <c r="AY153" s="146" t="s">
        <v>135</v>
      </c>
    </row>
    <row r="154" spans="2:65" s="12" customFormat="1" ht="11.25">
      <c r="B154" s="144"/>
      <c r="D154" s="145" t="s">
        <v>146</v>
      </c>
      <c r="E154" s="146" t="s">
        <v>44</v>
      </c>
      <c r="F154" s="147" t="s">
        <v>1761</v>
      </c>
      <c r="H154" s="146" t="s">
        <v>44</v>
      </c>
      <c r="I154" s="148"/>
      <c r="L154" s="144"/>
      <c r="M154" s="149"/>
      <c r="T154" s="150"/>
      <c r="AT154" s="146" t="s">
        <v>146</v>
      </c>
      <c r="AU154" s="146" t="s">
        <v>92</v>
      </c>
      <c r="AV154" s="12" t="s">
        <v>90</v>
      </c>
      <c r="AW154" s="12" t="s">
        <v>42</v>
      </c>
      <c r="AX154" s="12" t="s">
        <v>82</v>
      </c>
      <c r="AY154" s="146" t="s">
        <v>135</v>
      </c>
    </row>
    <row r="155" spans="2:65" s="13" customFormat="1" ht="11.25">
      <c r="B155" s="151"/>
      <c r="D155" s="145" t="s">
        <v>146</v>
      </c>
      <c r="E155" s="152" t="s">
        <v>44</v>
      </c>
      <c r="F155" s="153" t="s">
        <v>90</v>
      </c>
      <c r="H155" s="154">
        <v>1</v>
      </c>
      <c r="I155" s="155"/>
      <c r="L155" s="151"/>
      <c r="M155" s="156"/>
      <c r="T155" s="157"/>
      <c r="AT155" s="152" t="s">
        <v>146</v>
      </c>
      <c r="AU155" s="152" t="s">
        <v>92</v>
      </c>
      <c r="AV155" s="13" t="s">
        <v>92</v>
      </c>
      <c r="AW155" s="13" t="s">
        <v>42</v>
      </c>
      <c r="AX155" s="13" t="s">
        <v>82</v>
      </c>
      <c r="AY155" s="152" t="s">
        <v>135</v>
      </c>
    </row>
    <row r="156" spans="2:65" s="14" customFormat="1" ht="11.25">
      <c r="B156" s="158"/>
      <c r="D156" s="145" t="s">
        <v>146</v>
      </c>
      <c r="E156" s="159" t="s">
        <v>44</v>
      </c>
      <c r="F156" s="160" t="s">
        <v>169</v>
      </c>
      <c r="H156" s="161">
        <v>1</v>
      </c>
      <c r="I156" s="162"/>
      <c r="L156" s="158"/>
      <c r="M156" s="179"/>
      <c r="N156" s="180"/>
      <c r="O156" s="180"/>
      <c r="P156" s="180"/>
      <c r="Q156" s="180"/>
      <c r="R156" s="180"/>
      <c r="S156" s="180"/>
      <c r="T156" s="181"/>
      <c r="AT156" s="159" t="s">
        <v>146</v>
      </c>
      <c r="AU156" s="159" t="s">
        <v>92</v>
      </c>
      <c r="AV156" s="14" t="s">
        <v>142</v>
      </c>
      <c r="AW156" s="14" t="s">
        <v>42</v>
      </c>
      <c r="AX156" s="14" t="s">
        <v>90</v>
      </c>
      <c r="AY156" s="159" t="s">
        <v>135</v>
      </c>
    </row>
    <row r="157" spans="2:65" s="1" customFormat="1" ht="6.95" customHeight="1">
      <c r="B157" s="41"/>
      <c r="C157" s="42"/>
      <c r="D157" s="42"/>
      <c r="E157" s="42"/>
      <c r="F157" s="42"/>
      <c r="G157" s="42"/>
      <c r="H157" s="42"/>
      <c r="I157" s="42"/>
      <c r="J157" s="42"/>
      <c r="K157" s="42"/>
      <c r="L157" s="32"/>
    </row>
  </sheetData>
  <sheetProtection algorithmName="SHA-512" hashValue="I5Wq3eMwwZvQp6VQX2diO79DzkotysmLL25cMY1f6XaND2fT4hW0JTL5ZV0w6mYJbLbVZMVLXBYng2ieI9l7Tg==" saltValue="+KYGAT3nwqChu3v4K9h5yzwEwS2fQnndUJZHNVvib1jME68vlQNEK4zalyJ0PTA3ClcqCrjw0krrdGs05wp7+A==" spinCount="100000" sheet="1" objects="1" scenarios="1" formatColumns="0" formatRows="0" autoFilter="0"/>
  <autoFilter ref="C84:K156" xr:uid="{00000000-0009-0000-0000-000003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0300-000000000000}"/>
    <hyperlink ref="F96" r:id="rId2" xr:uid="{00000000-0004-0000-0300-000001000000}"/>
    <hyperlink ref="F102" r:id="rId3" xr:uid="{00000000-0004-0000-0300-000002000000}"/>
    <hyperlink ref="F109" r:id="rId4" xr:uid="{00000000-0004-0000-0300-000003000000}"/>
    <hyperlink ref="F116" r:id="rId5" xr:uid="{00000000-0004-0000-0300-000004000000}"/>
    <hyperlink ref="F124" r:id="rId6" xr:uid="{00000000-0004-0000-0300-000005000000}"/>
    <hyperlink ref="F130" r:id="rId7" xr:uid="{00000000-0004-0000-0300-000006000000}"/>
    <hyperlink ref="F138" r:id="rId8" xr:uid="{00000000-0004-0000-0300-000007000000}"/>
    <hyperlink ref="F146" r:id="rId9" xr:uid="{00000000-0004-0000-0300-000008000000}"/>
    <hyperlink ref="F152" r:id="rId10" xr:uid="{00000000-0004-0000-0300-000009000000}"/>
  </hyperlinks>
  <pageMargins left="0.39370078740157483" right="0.39370078740157483" top="0.39370078740157483" bottom="0.39370078740157483" header="0" footer="0"/>
  <pageSetup paperSize="9" scale="76" fitToHeight="100" orientation="portrait" r:id="rId11"/>
  <headerFooter>
    <oddFooter>&amp;CStrana &amp;P z &amp;N</oddFooter>
  </headerFooter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PS401 - SSZ 2.33 Heršpick...</vt:lpstr>
      <vt:lpstr>PS401.2 - SSZ 2.33 Heršpi...</vt:lpstr>
      <vt:lpstr>VRN - Vedlejší rozpočtové...</vt:lpstr>
      <vt:lpstr>'PS401 - SSZ 2.33 Heršpick...'!Názvy_tisku</vt:lpstr>
      <vt:lpstr>'PS401.2 - SSZ 2.33 Heršpi...'!Názvy_tisku</vt:lpstr>
      <vt:lpstr>'Rekapitulace stavby'!Názvy_tisku</vt:lpstr>
      <vt:lpstr>'VRN - Vedlejší rozpočtové...'!Názvy_tisku</vt:lpstr>
      <vt:lpstr>'PS401 - SSZ 2.33 Heršpick...'!Oblast_tisku</vt:lpstr>
      <vt:lpstr>'PS401.2 - SSZ 2.33 Heršpi...'!Oblast_tisku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Luděk Obrdlík</dc:creator>
  <cp:lastModifiedBy>Luděk Obrdlík</cp:lastModifiedBy>
  <dcterms:created xsi:type="dcterms:W3CDTF">2024-12-03T13:17:58Z</dcterms:created>
  <dcterms:modified xsi:type="dcterms:W3CDTF">2024-12-03T13:18:48Z</dcterms:modified>
</cp:coreProperties>
</file>